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การบริหารจัดการหนี้ค้างชำระ\หนี้ปี 56-59\"/>
    </mc:Choice>
  </mc:AlternateContent>
  <bookViews>
    <workbookView xWindow="0" yWindow="0" windowWidth="21600" windowHeight="9630" firstSheet="1" activeTab="2"/>
  </bookViews>
  <sheets>
    <sheet name="Sheet1" sheetId="1" r:id="rId1"/>
    <sheet name="ณ 7 เม.ย.63" sheetId="2" r:id="rId2"/>
    <sheet name="เมือง" sheetId="3" r:id="rId3"/>
    <sheet name="ท่าบ่อ" sheetId="4" r:id="rId4"/>
    <sheet name="โพนพิสัย" sheetId="5" r:id="rId5"/>
    <sheet name="ศรีเชียงใหม่" sheetId="6" r:id="rId6"/>
    <sheet name="สังคม" sheetId="7" r:id="rId7"/>
    <sheet name="สระใคร" sheetId="8" r:id="rId8"/>
    <sheet name="เฝ้าไร่" sheetId="9" r:id="rId9"/>
    <sheet name="รัตนวาปี" sheetId="10" r:id="rId10"/>
    <sheet name="Sheet9" sheetId="11" r:id="rId11"/>
  </sheets>
  <definedNames>
    <definedName name="_xlnm.Print_Titles" localSheetId="2">เมือง!$3:$4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1" l="1"/>
  <c r="N24" i="11"/>
  <c r="M24" i="11"/>
  <c r="L24" i="11"/>
  <c r="K24" i="11"/>
  <c r="J24" i="11"/>
  <c r="P23" i="11"/>
  <c r="P22" i="11"/>
  <c r="O20" i="11"/>
  <c r="N20" i="11"/>
  <c r="M20" i="11"/>
  <c r="L20" i="11"/>
  <c r="K20" i="11"/>
  <c r="J20" i="11"/>
  <c r="P19" i="11"/>
  <c r="P18" i="11"/>
  <c r="P17" i="11"/>
  <c r="P16" i="11"/>
  <c r="P15" i="11"/>
  <c r="P14" i="11"/>
  <c r="O13" i="11"/>
  <c r="N13" i="11"/>
  <c r="M13" i="11"/>
  <c r="L13" i="11"/>
  <c r="K13" i="11"/>
  <c r="J13" i="11"/>
  <c r="P12" i="11"/>
  <c r="P11" i="11"/>
  <c r="P10" i="11"/>
  <c r="P9" i="11"/>
  <c r="P8" i="11"/>
  <c r="P7" i="11"/>
  <c r="P6" i="11"/>
  <c r="P5" i="11"/>
  <c r="P4" i="11"/>
  <c r="P3" i="11"/>
  <c r="O11" i="10"/>
  <c r="N11" i="10"/>
  <c r="M11" i="10"/>
  <c r="L11" i="10"/>
  <c r="K11" i="10"/>
  <c r="J11" i="10"/>
  <c r="P10" i="10"/>
  <c r="P9" i="10"/>
  <c r="P8" i="10"/>
  <c r="P7" i="10"/>
  <c r="O6" i="10"/>
  <c r="N6" i="10"/>
  <c r="M6" i="10"/>
  <c r="L6" i="10"/>
  <c r="K6" i="10"/>
  <c r="J6" i="10"/>
  <c r="P5" i="10"/>
  <c r="P6" i="10" s="1"/>
  <c r="O15" i="9"/>
  <c r="N15" i="9"/>
  <c r="M15" i="9"/>
  <c r="L15" i="9"/>
  <c r="K15" i="9"/>
  <c r="J15" i="9"/>
  <c r="P14" i="9"/>
  <c r="P13" i="9"/>
  <c r="O12" i="9"/>
  <c r="N12" i="9"/>
  <c r="M12" i="9"/>
  <c r="L12" i="9"/>
  <c r="K12" i="9"/>
  <c r="J12" i="9"/>
  <c r="P11" i="9"/>
  <c r="P10" i="9"/>
  <c r="P9" i="9"/>
  <c r="P8" i="9"/>
  <c r="O7" i="9"/>
  <c r="N7" i="9"/>
  <c r="M7" i="9"/>
  <c r="L7" i="9"/>
  <c r="K7" i="9"/>
  <c r="J7" i="9"/>
  <c r="P6" i="9"/>
  <c r="P5" i="9"/>
  <c r="O29" i="8"/>
  <c r="N29" i="8"/>
  <c r="M29" i="8"/>
  <c r="L29" i="8"/>
  <c r="K29" i="8"/>
  <c r="J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O7" i="8"/>
  <c r="N7" i="8"/>
  <c r="M7" i="8"/>
  <c r="L7" i="8"/>
  <c r="K7" i="8"/>
  <c r="J7" i="8"/>
  <c r="P6" i="8"/>
  <c r="P5" i="8"/>
  <c r="O13" i="7"/>
  <c r="N13" i="7"/>
  <c r="M13" i="7"/>
  <c r="L13" i="7"/>
  <c r="K13" i="7"/>
  <c r="J13" i="7"/>
  <c r="P12" i="7"/>
  <c r="P11" i="7"/>
  <c r="P10" i="7"/>
  <c r="O9" i="7"/>
  <c r="N9" i="7"/>
  <c r="M9" i="7"/>
  <c r="L9" i="7"/>
  <c r="K9" i="7"/>
  <c r="J9" i="7"/>
  <c r="P8" i="7"/>
  <c r="P9" i="7" s="1"/>
  <c r="O6" i="7"/>
  <c r="N6" i="7"/>
  <c r="M6" i="7"/>
  <c r="L6" i="7"/>
  <c r="K6" i="7"/>
  <c r="J6" i="7"/>
  <c r="P5" i="7"/>
  <c r="O14" i="6"/>
  <c r="M14" i="6"/>
  <c r="L14" i="6"/>
  <c r="K14" i="6"/>
  <c r="J14" i="6"/>
  <c r="P13" i="6"/>
  <c r="P12" i="6"/>
  <c r="P11" i="6"/>
  <c r="O10" i="6"/>
  <c r="N10" i="6"/>
  <c r="M10" i="6"/>
  <c r="L10" i="6"/>
  <c r="K10" i="6"/>
  <c r="J10" i="6"/>
  <c r="P9" i="6"/>
  <c r="P8" i="6"/>
  <c r="P7" i="6"/>
  <c r="P6" i="6"/>
  <c r="P5" i="6"/>
  <c r="O29" i="5"/>
  <c r="N29" i="5"/>
  <c r="M29" i="5"/>
  <c r="L29" i="5"/>
  <c r="K29" i="5"/>
  <c r="J29" i="5"/>
  <c r="P28" i="5"/>
  <c r="P27" i="5"/>
  <c r="P26" i="5"/>
  <c r="P25" i="5"/>
  <c r="P24" i="5"/>
  <c r="O23" i="5"/>
  <c r="N23" i="5"/>
  <c r="M23" i="5"/>
  <c r="L23" i="5"/>
  <c r="K23" i="5"/>
  <c r="J23" i="5"/>
  <c r="P22" i="5"/>
  <c r="P21" i="5"/>
  <c r="P20" i="5"/>
  <c r="O19" i="5"/>
  <c r="N19" i="5"/>
  <c r="M19" i="5"/>
  <c r="L19" i="5"/>
  <c r="K19" i="5"/>
  <c r="J19" i="5"/>
  <c r="P18" i="5"/>
  <c r="P17" i="5"/>
  <c r="P16" i="5"/>
  <c r="P15" i="5"/>
  <c r="P14" i="5"/>
  <c r="P13" i="5"/>
  <c r="P12" i="5"/>
  <c r="P11" i="5"/>
  <c r="P10" i="5"/>
  <c r="P9" i="5"/>
  <c r="P8" i="5"/>
  <c r="P7" i="5"/>
  <c r="O6" i="5"/>
  <c r="N6" i="5"/>
  <c r="M6" i="5"/>
  <c r="L6" i="5"/>
  <c r="K6" i="5"/>
  <c r="J6" i="5"/>
  <c r="P5" i="5"/>
  <c r="P6" i="5" s="1"/>
  <c r="T49" i="4"/>
  <c r="S49" i="4"/>
  <c r="R49" i="4"/>
  <c r="Q49" i="4"/>
  <c r="O49" i="4"/>
  <c r="N49" i="4"/>
  <c r="K49" i="4"/>
  <c r="J49" i="4"/>
  <c r="U48" i="4"/>
  <c r="M48" i="4"/>
  <c r="L48" i="4"/>
  <c r="U47" i="4"/>
  <c r="M47" i="4"/>
  <c r="L47" i="4"/>
  <c r="U46" i="4"/>
  <c r="M46" i="4"/>
  <c r="L46" i="4"/>
  <c r="U45" i="4"/>
  <c r="M45" i="4"/>
  <c r="L45" i="4"/>
  <c r="U44" i="4"/>
  <c r="M44" i="4"/>
  <c r="L44" i="4"/>
  <c r="U43" i="4"/>
  <c r="M43" i="4"/>
  <c r="L43" i="4"/>
  <c r="U42" i="4"/>
  <c r="M42" i="4"/>
  <c r="L42" i="4"/>
  <c r="U41" i="4"/>
  <c r="M41" i="4"/>
  <c r="L41" i="4"/>
  <c r="U40" i="4"/>
  <c r="M40" i="4"/>
  <c r="L40" i="4"/>
  <c r="U39" i="4"/>
  <c r="M39" i="4"/>
  <c r="L39" i="4"/>
  <c r="U38" i="4"/>
  <c r="M38" i="4"/>
  <c r="L38" i="4"/>
  <c r="U37" i="4"/>
  <c r="M37" i="4"/>
  <c r="L37" i="4"/>
  <c r="U36" i="4"/>
  <c r="M36" i="4"/>
  <c r="L36" i="4"/>
  <c r="U35" i="4"/>
  <c r="M35" i="4"/>
  <c r="L35" i="4"/>
  <c r="U34" i="4"/>
  <c r="M34" i="4"/>
  <c r="L34" i="4"/>
  <c r="U33" i="4"/>
  <c r="M33" i="4"/>
  <c r="L33" i="4"/>
  <c r="U32" i="4"/>
  <c r="M32" i="4"/>
  <c r="L32" i="4"/>
  <c r="T31" i="4"/>
  <c r="S31" i="4"/>
  <c r="R31" i="4"/>
  <c r="Q31" i="4"/>
  <c r="O31" i="4"/>
  <c r="N31" i="4"/>
  <c r="K31" i="4"/>
  <c r="J31" i="4"/>
  <c r="U30" i="4"/>
  <c r="M30" i="4"/>
  <c r="L30" i="4"/>
  <c r="U29" i="4"/>
  <c r="M29" i="4"/>
  <c r="L29" i="4"/>
  <c r="U28" i="4"/>
  <c r="M28" i="4"/>
  <c r="L28" i="4"/>
  <c r="U27" i="4"/>
  <c r="M27" i="4"/>
  <c r="L27" i="4"/>
  <c r="U26" i="4"/>
  <c r="M26" i="4"/>
  <c r="L26" i="4"/>
  <c r="U25" i="4"/>
  <c r="M25" i="4"/>
  <c r="L25" i="4"/>
  <c r="U24" i="4"/>
  <c r="M24" i="4"/>
  <c r="L24" i="4"/>
  <c r="U23" i="4"/>
  <c r="M23" i="4"/>
  <c r="L23" i="4"/>
  <c r="U22" i="4"/>
  <c r="M22" i="4"/>
  <c r="L22" i="4"/>
  <c r="U21" i="4"/>
  <c r="M21" i="4"/>
  <c r="L21" i="4"/>
  <c r="U20" i="4"/>
  <c r="M20" i="4"/>
  <c r="L20" i="4"/>
  <c r="T19" i="4"/>
  <c r="S19" i="4"/>
  <c r="R19" i="4"/>
  <c r="Q19" i="4"/>
  <c r="O19" i="4"/>
  <c r="N19" i="4"/>
  <c r="K19" i="4"/>
  <c r="J19" i="4"/>
  <c r="U18" i="4"/>
  <c r="M18" i="4"/>
  <c r="L18" i="4"/>
  <c r="U17" i="4"/>
  <c r="M17" i="4"/>
  <c r="L17" i="4"/>
  <c r="U16" i="4"/>
  <c r="M16" i="4"/>
  <c r="L16" i="4"/>
  <c r="U15" i="4"/>
  <c r="M15" i="4"/>
  <c r="L15" i="4"/>
  <c r="U14" i="4"/>
  <c r="M14" i="4"/>
  <c r="L14" i="4"/>
  <c r="U13" i="4"/>
  <c r="M13" i="4"/>
  <c r="L13" i="4"/>
  <c r="U12" i="4"/>
  <c r="M12" i="4"/>
  <c r="L12" i="4"/>
  <c r="U11" i="4"/>
  <c r="M11" i="4"/>
  <c r="L11" i="4"/>
  <c r="U10" i="4"/>
  <c r="M10" i="4"/>
  <c r="L10" i="4"/>
  <c r="U9" i="4"/>
  <c r="M9" i="4"/>
  <c r="L9" i="4"/>
  <c r="T8" i="4"/>
  <c r="S8" i="4"/>
  <c r="R8" i="4"/>
  <c r="Q8" i="4"/>
  <c r="O8" i="4"/>
  <c r="N8" i="4"/>
  <c r="K8" i="4"/>
  <c r="J8" i="4"/>
  <c r="U7" i="4"/>
  <c r="M7" i="4"/>
  <c r="L7" i="4"/>
  <c r="U6" i="4"/>
  <c r="M6" i="4"/>
  <c r="L6" i="4"/>
  <c r="U5" i="4"/>
  <c r="M5" i="4"/>
  <c r="L5" i="4"/>
  <c r="T69" i="3"/>
  <c r="S69" i="3"/>
  <c r="R69" i="3"/>
  <c r="Q69" i="3"/>
  <c r="O69" i="3"/>
  <c r="N69" i="3"/>
  <c r="K69" i="3"/>
  <c r="J69" i="3"/>
  <c r="U68" i="3"/>
  <c r="M68" i="3"/>
  <c r="L68" i="3"/>
  <c r="U67" i="3"/>
  <c r="M67" i="3"/>
  <c r="L67" i="3"/>
  <c r="U66" i="3"/>
  <c r="M66" i="3"/>
  <c r="L66" i="3"/>
  <c r="U65" i="3"/>
  <c r="M65" i="3"/>
  <c r="L65" i="3"/>
  <c r="P65" i="3" s="1"/>
  <c r="U64" i="3"/>
  <c r="M64" i="3"/>
  <c r="L64" i="3"/>
  <c r="U63" i="3"/>
  <c r="M63" i="3"/>
  <c r="L63" i="3"/>
  <c r="U62" i="3"/>
  <c r="M62" i="3"/>
  <c r="L62" i="3"/>
  <c r="U61" i="3"/>
  <c r="M61" i="3"/>
  <c r="L61" i="3"/>
  <c r="P61" i="3" s="1"/>
  <c r="U60" i="3"/>
  <c r="M60" i="3"/>
  <c r="L60" i="3"/>
  <c r="U59" i="3"/>
  <c r="M59" i="3"/>
  <c r="L59" i="3"/>
  <c r="U58" i="3"/>
  <c r="M58" i="3"/>
  <c r="L58" i="3"/>
  <c r="T57" i="3"/>
  <c r="S57" i="3"/>
  <c r="R57" i="3"/>
  <c r="Q57" i="3"/>
  <c r="O57" i="3"/>
  <c r="N57" i="3"/>
  <c r="K57" i="3"/>
  <c r="J57" i="3"/>
  <c r="U56" i="3"/>
  <c r="M56" i="3"/>
  <c r="L56" i="3"/>
  <c r="U55" i="3"/>
  <c r="M55" i="3"/>
  <c r="L55" i="3"/>
  <c r="U54" i="3"/>
  <c r="M54" i="3"/>
  <c r="L54" i="3"/>
  <c r="U53" i="3"/>
  <c r="M53" i="3"/>
  <c r="L53" i="3"/>
  <c r="U52" i="3"/>
  <c r="M52" i="3"/>
  <c r="L52" i="3"/>
  <c r="U51" i="3"/>
  <c r="M51" i="3"/>
  <c r="L51" i="3"/>
  <c r="U50" i="3"/>
  <c r="M50" i="3"/>
  <c r="L50" i="3"/>
  <c r="U49" i="3"/>
  <c r="M49" i="3"/>
  <c r="L49" i="3"/>
  <c r="U48" i="3"/>
  <c r="M48" i="3"/>
  <c r="L48" i="3"/>
  <c r="U47" i="3"/>
  <c r="M47" i="3"/>
  <c r="L47" i="3"/>
  <c r="U46" i="3"/>
  <c r="M46" i="3"/>
  <c r="L46" i="3"/>
  <c r="U45" i="3"/>
  <c r="M45" i="3"/>
  <c r="L45" i="3"/>
  <c r="T44" i="3"/>
  <c r="S44" i="3"/>
  <c r="R44" i="3"/>
  <c r="Q44" i="3"/>
  <c r="O44" i="3"/>
  <c r="N44" i="3"/>
  <c r="K44" i="3"/>
  <c r="J44" i="3"/>
  <c r="U43" i="3"/>
  <c r="M43" i="3"/>
  <c r="L43" i="3"/>
  <c r="U42" i="3"/>
  <c r="M42" i="3"/>
  <c r="L42" i="3"/>
  <c r="U41" i="3"/>
  <c r="M41" i="3"/>
  <c r="L41" i="3"/>
  <c r="U40" i="3"/>
  <c r="M40" i="3"/>
  <c r="L40" i="3"/>
  <c r="U39" i="3"/>
  <c r="M39" i="3"/>
  <c r="L39" i="3"/>
  <c r="U38" i="3"/>
  <c r="M38" i="3"/>
  <c r="L38" i="3"/>
  <c r="U37" i="3"/>
  <c r="M37" i="3"/>
  <c r="L37" i="3"/>
  <c r="U36" i="3"/>
  <c r="M36" i="3"/>
  <c r="L36" i="3"/>
  <c r="U35" i="3"/>
  <c r="M35" i="3"/>
  <c r="L35" i="3"/>
  <c r="U34" i="3"/>
  <c r="M34" i="3"/>
  <c r="L34" i="3"/>
  <c r="U33" i="3"/>
  <c r="M33" i="3"/>
  <c r="L33" i="3"/>
  <c r="U32" i="3"/>
  <c r="M32" i="3"/>
  <c r="L32" i="3"/>
  <c r="T31" i="3"/>
  <c r="S31" i="3"/>
  <c r="R31" i="3"/>
  <c r="Q31" i="3"/>
  <c r="O31" i="3"/>
  <c r="N31" i="3"/>
  <c r="K31" i="3"/>
  <c r="J31" i="3"/>
  <c r="U30" i="3"/>
  <c r="M30" i="3"/>
  <c r="L30" i="3"/>
  <c r="U29" i="3"/>
  <c r="M29" i="3"/>
  <c r="L29" i="3"/>
  <c r="U28" i="3"/>
  <c r="M28" i="3"/>
  <c r="L28" i="3"/>
  <c r="U27" i="3"/>
  <c r="M27" i="3"/>
  <c r="L27" i="3"/>
  <c r="U26" i="3"/>
  <c r="M26" i="3"/>
  <c r="L26" i="3"/>
  <c r="U25" i="3"/>
  <c r="M25" i="3"/>
  <c r="L25" i="3"/>
  <c r="U24" i="3"/>
  <c r="M24" i="3"/>
  <c r="L24" i="3"/>
  <c r="U23" i="3"/>
  <c r="M23" i="3"/>
  <c r="L23" i="3"/>
  <c r="U22" i="3"/>
  <c r="M22" i="3"/>
  <c r="L22" i="3"/>
  <c r="U21" i="3"/>
  <c r="M21" i="3"/>
  <c r="L21" i="3"/>
  <c r="U20" i="3"/>
  <c r="M20" i="3"/>
  <c r="L20" i="3"/>
  <c r="U19" i="3"/>
  <c r="M19" i="3"/>
  <c r="L19" i="3"/>
  <c r="U18" i="3"/>
  <c r="M18" i="3"/>
  <c r="L18" i="3"/>
  <c r="U17" i="3"/>
  <c r="M17" i="3"/>
  <c r="L17" i="3"/>
  <c r="U16" i="3"/>
  <c r="M16" i="3"/>
  <c r="L16" i="3"/>
  <c r="U15" i="3"/>
  <c r="M15" i="3"/>
  <c r="L15" i="3"/>
  <c r="U14" i="3"/>
  <c r="M14" i="3"/>
  <c r="L14" i="3"/>
  <c r="U13" i="3"/>
  <c r="M13" i="3"/>
  <c r="L13" i="3"/>
  <c r="U12" i="3"/>
  <c r="M12" i="3"/>
  <c r="L12" i="3"/>
  <c r="U11" i="3"/>
  <c r="M11" i="3"/>
  <c r="L11" i="3"/>
  <c r="U10" i="3"/>
  <c r="M10" i="3"/>
  <c r="L10" i="3"/>
  <c r="U9" i="3"/>
  <c r="M9" i="3"/>
  <c r="L9" i="3"/>
  <c r="U8" i="3"/>
  <c r="M8" i="3"/>
  <c r="L8" i="3"/>
  <c r="U7" i="3"/>
  <c r="M7" i="3"/>
  <c r="L7" i="3"/>
  <c r="U6" i="3"/>
  <c r="M6" i="3"/>
  <c r="L6" i="3"/>
  <c r="U5" i="3"/>
  <c r="M5" i="3"/>
  <c r="L5" i="3"/>
  <c r="P20" i="11" l="1"/>
  <c r="P24" i="11"/>
  <c r="P13" i="11"/>
  <c r="P11" i="10"/>
  <c r="P12" i="9"/>
  <c r="P15" i="9"/>
  <c r="P7" i="9"/>
  <c r="P7" i="8"/>
  <c r="P29" i="8"/>
  <c r="P13" i="7"/>
  <c r="P6" i="7"/>
  <c r="P10" i="6"/>
  <c r="P14" i="6"/>
  <c r="P19" i="5"/>
  <c r="P23" i="5"/>
  <c r="P29" i="5"/>
  <c r="P46" i="4"/>
  <c r="P45" i="4"/>
  <c r="P5" i="4"/>
  <c r="P7" i="4"/>
  <c r="P37" i="4"/>
  <c r="P38" i="4"/>
  <c r="P40" i="4"/>
  <c r="L8" i="4"/>
  <c r="P6" i="4"/>
  <c r="M8" i="4"/>
  <c r="U8" i="4"/>
  <c r="P9" i="4"/>
  <c r="P15" i="4"/>
  <c r="P18" i="4"/>
  <c r="M19" i="4"/>
  <c r="U31" i="4"/>
  <c r="P20" i="4"/>
  <c r="P21" i="4"/>
  <c r="P25" i="4"/>
  <c r="P27" i="4"/>
  <c r="P30" i="4"/>
  <c r="P32" i="4"/>
  <c r="P24" i="4"/>
  <c r="P28" i="4"/>
  <c r="P29" i="4"/>
  <c r="P34" i="4"/>
  <c r="P39" i="4"/>
  <c r="P43" i="4"/>
  <c r="P14" i="4"/>
  <c r="P17" i="4"/>
  <c r="P23" i="4"/>
  <c r="M49" i="4"/>
  <c r="P36" i="4"/>
  <c r="P42" i="4"/>
  <c r="P44" i="4"/>
  <c r="P48" i="4"/>
  <c r="P26" i="4"/>
  <c r="U49" i="4"/>
  <c r="P33" i="4"/>
  <c r="P35" i="4"/>
  <c r="P41" i="4"/>
  <c r="P47" i="4"/>
  <c r="L49" i="4"/>
  <c r="U19" i="4"/>
  <c r="L19" i="4"/>
  <c r="P10" i="4"/>
  <c r="P12" i="4"/>
  <c r="P13" i="4"/>
  <c r="L31" i="4"/>
  <c r="P11" i="4"/>
  <c r="P16" i="4"/>
  <c r="M31" i="4"/>
  <c r="P22" i="4"/>
  <c r="P47" i="3"/>
  <c r="P51" i="3"/>
  <c r="P55" i="3"/>
  <c r="P33" i="3"/>
  <c r="P46" i="3"/>
  <c r="P50" i="3"/>
  <c r="P68" i="3"/>
  <c r="P30" i="3"/>
  <c r="P37" i="3"/>
  <c r="P41" i="3"/>
  <c r="P36" i="3"/>
  <c r="P40" i="3"/>
  <c r="P22" i="3"/>
  <c r="P26" i="3"/>
  <c r="M44" i="3"/>
  <c r="P29" i="3"/>
  <c r="P59" i="3"/>
  <c r="P7" i="3"/>
  <c r="P11" i="3"/>
  <c r="P15" i="3"/>
  <c r="P19" i="3"/>
  <c r="P23" i="3"/>
  <c r="P8" i="3"/>
  <c r="P12" i="3"/>
  <c r="P16" i="3"/>
  <c r="U69" i="3"/>
  <c r="P54" i="3"/>
  <c r="P63" i="3"/>
  <c r="P60" i="3"/>
  <c r="P64" i="3"/>
  <c r="P39" i="3"/>
  <c r="P43" i="3"/>
  <c r="P49" i="3"/>
  <c r="P53" i="3"/>
  <c r="P67" i="3"/>
  <c r="U44" i="3"/>
  <c r="M57" i="3"/>
  <c r="U31" i="3"/>
  <c r="P34" i="3"/>
  <c r="P38" i="3"/>
  <c r="P42" i="3"/>
  <c r="U57" i="3"/>
  <c r="P45" i="3"/>
  <c r="P48" i="3"/>
  <c r="P52" i="3"/>
  <c r="P56" i="3"/>
  <c r="M69" i="3"/>
  <c r="P58" i="3"/>
  <c r="P62" i="3"/>
  <c r="P66" i="3"/>
  <c r="L31" i="3"/>
  <c r="L57" i="3"/>
  <c r="M31" i="3"/>
  <c r="P6" i="3"/>
  <c r="P10" i="3"/>
  <c r="P14" i="3"/>
  <c r="P18" i="3"/>
  <c r="P21" i="3"/>
  <c r="P25" i="3"/>
  <c r="P28" i="3"/>
  <c r="P35" i="3"/>
  <c r="L69" i="3"/>
  <c r="P5" i="3"/>
  <c r="P9" i="3"/>
  <c r="P13" i="3"/>
  <c r="P17" i="3"/>
  <c r="P20" i="3"/>
  <c r="P24" i="3"/>
  <c r="P27" i="3"/>
  <c r="L44" i="3"/>
  <c r="P32" i="3"/>
  <c r="P8" i="4" l="1"/>
  <c r="P31" i="4"/>
  <c r="P19" i="4"/>
  <c r="P49" i="4"/>
  <c r="P69" i="3"/>
  <c r="P57" i="3"/>
  <c r="P44" i="3"/>
  <c r="P31" i="3"/>
  <c r="I28" i="1" l="1"/>
  <c r="K24" i="1"/>
  <c r="I23" i="1"/>
</calcChain>
</file>

<file path=xl/sharedStrings.xml><?xml version="1.0" encoding="utf-8"?>
<sst xmlns="http://schemas.openxmlformats.org/spreadsheetml/2006/main" count="1453" uniqueCount="551">
  <si>
    <t>ข้อมูลสัญญาเงินกู้ที่ อนุมัติ</t>
  </si>
  <si>
    <t>ปี 2556, 2557, 2558, 2559, , ,</t>
  </si>
  <si>
    <t>เงินค้างชำระ ณ สิ้นสุดปี</t>
  </si>
  <si>
    <t>2562 (2018-2019)</t>
  </si>
  <si>
    <t>รับสภาพ/ปรับโครงสร้าง(2018-2019)</t>
  </si>
  <si>
    <t>ดำเนินคดี(2018-2019)</t>
  </si>
  <si>
    <t>สิ้นสุดคดีความ /อยู่ในกระบวนการแจ้งความ /อยู่ในกระบวนการแจ้งความ</t>
  </si>
  <si>
    <t>หนี้ค้างชำระในปี 2562 ได้รับชำระแล้ว ณ สิ้นสุด เดือน 09/2563 (2019-2020)</t>
  </si>
  <si>
    <t>%</t>
  </si>
  <si>
    <t>จังหวัด</t>
  </si>
  <si>
    <t>สัญญาที่ยกเลิก/ไม่รับเงิน/คืนเงิน</t>
  </si>
  <si>
    <t>จำนวนสัญญากู้</t>
  </si>
  <si>
    <t>ยอดเงินตามสัญญา</t>
  </si>
  <si>
    <t>(บาท)</t>
  </si>
  <si>
    <t>เงินต้นตามสัญญา</t>
  </si>
  <si>
    <t>(เริ่มนับต้นปี 2555)</t>
  </si>
  <si>
    <t>เงินต้นรับชำระ</t>
  </si>
  <si>
    <t>หนี้ค้างชำระ สะสม</t>
  </si>
  <si>
    <t>ณ สิ้นปีงบประมาณ 2562</t>
  </si>
  <si>
    <t>(โครงการ)</t>
  </si>
  <si>
    <t>จำนวนโครงการ</t>
  </si>
  <si>
    <t>รับเป็นเงินแล้ว</t>
  </si>
  <si>
    <t>เงินที่รับสภาพหนี้</t>
  </si>
  <si>
    <t>ลูกหนี้ที่ดำเนินคดี</t>
  </si>
  <si>
    <t>เงินต้น</t>
  </si>
  <si>
    <t>ต.ค.</t>
  </si>
  <si>
    <t>พ.ย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</si>
  <si>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</si>
  <si>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</si>
  <si>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</si>
  <si>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</si>
  <si>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</si>
  <si>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</si>
  <si>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</si>
  <si>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</si>
  <si>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</si>
  <si>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</si>
  <si>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เงินต้นรวม</t>
  </si>
  <si>
    <t>ดอกเบี้ย</t>
  </si>
  <si>
    <t>ค่าปรับ</t>
  </si>
  <si>
    <t>ดอกเบี้ยผิดนัด</t>
  </si>
  <si>
    <t>เงินที่รับเกิน</t>
  </si>
  <si>
    <t>รวมเงิน</t>
  </si>
  <si>
    <t>หนี้ค้างชำระคงเหลือ ณ สิ้นสุด เดือน 09/2563</t>
  </si>
  <si>
    <t>ยอดรวมการบริหารจัดการหนี้</t>
  </si>
  <si>
    <t>(เงินต้น+ปรับโครงสร้างหนี้+คดีความ)</t>
  </si>
  <si>
    <t>คงเหลือหนี้ที่ต้องบริหาร)</t>
  </si>
  <si>
    <t>ท่าบ่อ</t>
  </si>
  <si>
    <t>รัตนวาปี</t>
  </si>
  <si>
    <t>ศรีเชียงใหม่</t>
  </si>
  <si>
    <t>สระใคร</t>
  </si>
  <si>
    <t>สังคม</t>
  </si>
  <si>
    <t>เฝ้าไร่</t>
  </si>
  <si>
    <t>เมืองหนองคาย</t>
  </si>
  <si>
    <t>โพธิ์ตาก</t>
  </si>
  <si>
    <t>โพนพิสัย</t>
  </si>
  <si>
    <t>รวม 2019-2020</t>
  </si>
  <si>
    <t>(ดอกเบี้ย 3,970,175.00 )</t>
  </si>
  <si>
    <t>(ดอกเบี้ยรับ 3,796,909.00 )</t>
  </si>
  <si>
    <t>(ดอกเบี้ยค้าง 173,266.00 )</t>
  </si>
  <si>
    <t>(74 โครงการ)</t>
  </si>
  <si>
    <t>(38 โครงการ)</t>
  </si>
  <si>
    <t>(30 โครงการ)</t>
  </si>
  <si>
    <t>(31 โครงการ)</t>
  </si>
  <si>
    <t>(40 โครงการ)</t>
  </si>
  <si>
    <t>(0 โครงการ)</t>
  </si>
  <si>
    <t>(4 โครงการ)</t>
  </si>
  <si>
    <t>1). 1 ตุลาคม 2562 หนี้ค้างชำระ 12,041,743.85 บาท</t>
  </si>
  <si>
    <t>2). บริหารหนี้ได้ (รับเป็นเงิน + ปรับโครงสร้าง + คดีความ) 7,633,735.65 บาท</t>
  </si>
  <si>
    <t>3). หนี้ค้างชำระคงเหลือหลังจากบริหารหนี้ 4,408,008.20 บาท</t>
  </si>
  <si>
    <t>1). 1 ตุลาคม 2562 หนี้ค้างชำระ 11,464,188.86 บาท</t>
  </si>
  <si>
    <t>2). บริหารหนี้ได้ (รับเป็นเงิน + ปรับโครงสร้าง + คดีความ) 7,775,145.65 บาท</t>
  </si>
  <si>
    <t>3). หนี้ค้างชำระคงเหลือหลังจากบริหารหนี้ 3,689,043.21 บาท</t>
  </si>
  <si>
    <t>ที่</t>
  </si>
  <si>
    <t>ชื่อโครงการ</t>
  </si>
  <si>
    <t>ชื่อผู้กู้หลัก</t>
  </si>
  <si>
    <t>ที่อยู่</t>
  </si>
  <si>
    <t xml:space="preserve">ว/ด/ป/ </t>
  </si>
  <si>
    <t>ว/ด/ป</t>
  </si>
  <si>
    <t>จำนวนเงินกู้ยืม</t>
  </si>
  <si>
    <t>ดอกเบี้ยเงินกู้ยืม</t>
  </si>
  <si>
    <t>จำนวนเงินที่ชำระ</t>
  </si>
  <si>
    <t>ดอกเบี้ยผิดนัดชำระ</t>
  </si>
  <si>
    <t>รวมยอดรับชำระ</t>
  </si>
  <si>
    <t>จำนวนเงินค้างชำระ</t>
  </si>
  <si>
    <t>รวมยอดค้างชำระ</t>
  </si>
  <si>
    <t>วันที่ชำระล่าสุด</t>
  </si>
  <si>
    <t>วันที่คิดเบี้ยผิดนัด</t>
  </si>
  <si>
    <t>จำนวนวันที่ผิดนัด</t>
  </si>
  <si>
    <t>เงินเบี้ยผิดนัด(บาท)</t>
  </si>
  <si>
    <t>วันที่สัญญาสิ้นอายุความ</t>
  </si>
  <si>
    <t>สถานะลูกหนี้</t>
  </si>
  <si>
    <t>บ้านเลขที่</t>
  </si>
  <si>
    <t>หมู่ที่</t>
  </si>
  <si>
    <t>ตำบล</t>
  </si>
  <si>
    <t>อำเภอ</t>
  </si>
  <si>
    <t>ที่กู้ยืม</t>
  </si>
  <si>
    <t>ครบชำระกู้ยืม</t>
  </si>
  <si>
    <t>ค่ายบกหวาน</t>
  </si>
  <si>
    <t>รับสภาพหนี้</t>
  </si>
  <si>
    <t>โครงการทำเครื่องจักรสาน</t>
  </si>
  <si>
    <t>นาง ปริศนา สุราษฎร์</t>
  </si>
  <si>
    <t>โพธิ์ชัย</t>
  </si>
  <si>
    <t>เพิกเฉย</t>
  </si>
  <si>
    <t>โครงการทำขนมหวาน ขนมไทย</t>
  </si>
  <si>
    <t>นางสาว ธัญญรัตน์ วิยะนัด</t>
  </si>
  <si>
    <t>ในเมือง</t>
  </si>
  <si>
    <t>โครงการถักกระเป๋าโครเชด้วยเชือกร่ม</t>
  </si>
  <si>
    <t>นางสาว พิรม จันทร์เมือง</t>
  </si>
  <si>
    <t>โครงการซัก อบ รีด</t>
  </si>
  <si>
    <t>นางสาว สุพัสตรา สุราษฎร์</t>
  </si>
  <si>
    <t>โครงการซัก อบ รีด สร้างรายได้</t>
  </si>
  <si>
    <t>นางสาว ชญาดา สว่างไทร</t>
  </si>
  <si>
    <t>48/1</t>
  </si>
  <si>
    <t>โครงการร้านอาหาร</t>
  </si>
  <si>
    <t>นาง พัลลภ สุทธิแพทย์</t>
  </si>
  <si>
    <t>มีชัย</t>
  </si>
  <si>
    <t>โครงการขนมไทย</t>
  </si>
  <si>
    <t>นางสาว วาสนา วิจารณรงค์</t>
  </si>
  <si>
    <t>โครงการเพาะเห็ดขอนขาว ต่อยอด</t>
  </si>
  <si>
    <t>นาง ชยุตา ยุวชิต</t>
  </si>
  <si>
    <t>โครงการข้าวกล้อง ข้าวกล้องงอก</t>
  </si>
  <si>
    <t>นาง พรรณี เผ่าละออ</t>
  </si>
  <si>
    <t>โครงการจัดดอกไม้สด แห้ง ในงาน</t>
  </si>
  <si>
    <t>นาง นิลวรรณ ศรีกุล</t>
  </si>
  <si>
    <t>โครงการร้านเสิ้อผ้าราคา SALE</t>
  </si>
  <si>
    <t>นางสาว กมลรัตน์ หัสดี</t>
  </si>
  <si>
    <t>วัดธาตุ</t>
  </si>
  <si>
    <t>ยังไม่ชำระ</t>
  </si>
  <si>
    <t>โครงการทำขนมทองม้วน</t>
  </si>
  <si>
    <t>นาง สมหมาย คำภิเนตร</t>
  </si>
  <si>
    <t>หนองกอมเกาะ</t>
  </si>
  <si>
    <t>โครงการร้านซักรีดเสื้อผ้า</t>
  </si>
  <si>
    <t>นางสาว เจษฏาภรณ์ นาลีรัตน์</t>
  </si>
  <si>
    <t>โครงการเกษตรกรสวนผัก</t>
  </si>
  <si>
    <t>พัชรพร ร้องบุญลือ</t>
  </si>
  <si>
    <t>โครงการตัดเย็บเสื้อผ้า</t>
  </si>
  <si>
    <t>นาง ธัญลักษณ์ อรุณวศรี</t>
  </si>
  <si>
    <t>โครงการเพาะเห็ดฟาง</t>
  </si>
  <si>
    <t>นาง วิลัย อัคฮาด</t>
  </si>
  <si>
    <t>โครงการเย็บผ้าสร้างรายได้</t>
  </si>
  <si>
    <t>นางสาว นิรันดร์ เสนามงคล</t>
  </si>
  <si>
    <t>โครงการเลี้ยงไก่สามสายพันธุ์</t>
  </si>
  <si>
    <t>นางสาว มณีรัตน์ ถนอมสงัด</t>
  </si>
  <si>
    <t>โครงการกลุ่มเกษตรเลี้ยงโค</t>
  </si>
  <si>
    <t>นางสาว สังวาลย์ ไชยสุข</t>
  </si>
  <si>
    <t>โครงการถักกระเป๋ษและเสื้อ</t>
  </si>
  <si>
    <t>นาง อรุณี อาลัย</t>
  </si>
  <si>
    <t>โครงการดอกไม้จัน ห่อเหรียญ</t>
  </si>
  <si>
    <t>นางสาว วาสนา ตรีรัตน์</t>
  </si>
  <si>
    <t>โครงการปรับปรุงร้านเสริมสวย</t>
  </si>
  <si>
    <t>นางสาว อรษา นาฮ้วยทอง</t>
  </si>
  <si>
    <t>โครงการทำหมูกระจก</t>
  </si>
  <si>
    <t>นาง รุ่งอรุณ สุขเสริม</t>
  </si>
  <si>
    <t>โครงการทอซองการบูร ดอกไม้จัน</t>
  </si>
  <si>
    <t>นาง จุฑารัตน์ พลบุตร</t>
  </si>
  <si>
    <t>โครงการสหกรณ์ร้านค้า</t>
  </si>
  <si>
    <t>นาง มะลิวัลย์ คุนาเนตร</t>
  </si>
  <si>
    <t>โครงการปลูกผัก</t>
  </si>
  <si>
    <t>นาง หนูแก้ว ประเวนิตย์</t>
  </si>
  <si>
    <t>รอตรวจสอบ</t>
  </si>
  <si>
    <t>อ.เมืองหนองคาย  ปีงบ 2556</t>
  </si>
  <si>
    <t>โครงการเปิดร้านเสริมสวย</t>
  </si>
  <si>
    <t>นาง พุทธญาณี โฉมยา</t>
  </si>
  <si>
    <t>กวนวัน</t>
  </si>
  <si>
    <t>โครงการร้านกาแฟ</t>
  </si>
  <si>
    <t>นาง ออมสิน จันทาคีรี</t>
  </si>
  <si>
    <t>โครงการต่อยอดเสื้อวัฒนธรรมไทย</t>
  </si>
  <si>
    <t>นาง สาธิตา ดาราสุริยะ</t>
  </si>
  <si>
    <t>877/9</t>
  </si>
  <si>
    <t>โครงการต่อยอดตัดเย็บเสื้อผ้า</t>
  </si>
  <si>
    <t>นางสาว อารีย์ สว่าง</t>
  </si>
  <si>
    <t>802/1</t>
  </si>
  <si>
    <t>โครงการต่อยอดทำขนมถ้วยโบราณ-นมสด</t>
  </si>
  <si>
    <t>นาง สำลอง โยธาทิพย์</t>
  </si>
  <si>
    <t>โครงการการเลี้ยงปลานิลโดยใช้หัวอาหาร</t>
  </si>
  <si>
    <t>นาง รมิดา ไชยมงคล</t>
  </si>
  <si>
    <t>พระธาตุบังพวน</t>
  </si>
  <si>
    <t>โครงการเพาะเห็ดนางฟ้า</t>
  </si>
  <si>
    <t>นาง ประนอม รัตนะ</t>
  </si>
  <si>
    <t>โครงการไส้กรอกอีสานสูตรเด็ดสตรีหมู่7 โครงการต่อเนื่องปีที่2</t>
  </si>
  <si>
    <t>นาง ธนัฏฐา กุลณาวรรณ</t>
  </si>
  <si>
    <t>เวียงคุก</t>
  </si>
  <si>
    <t>โครงการปลูกพริกและผักต่างๆขายส่ง</t>
  </si>
  <si>
    <t>นางสาว เกศรินทร์ ทินาทิน</t>
  </si>
  <si>
    <t>142/2</t>
  </si>
  <si>
    <t>โครงการทอเสื่อดอกไม้จันทน์</t>
  </si>
  <si>
    <t>นางสาว ขันธ์แก้ว บุญพูน</t>
  </si>
  <si>
    <t>จ่ายครบแล้ว รอตัดออกจากระบบ</t>
  </si>
  <si>
    <t>โครงการเครื่องปั้นดินเผา(ต่อยอดเดิม)</t>
  </si>
  <si>
    <t>นาง วิรญา พิทักษ์กุล</t>
  </si>
  <si>
    <t>อ.เมืองหนองคาย ปีงบ 2557</t>
  </si>
  <si>
    <t>โครงการขายที่นอน</t>
  </si>
  <si>
    <t>นาง นภาภรณ์ ผาละนัด</t>
  </si>
  <si>
    <t>โครงการเย็บกระเป๋าลดโลกร้อน</t>
  </si>
  <si>
    <t>นาง จอมสี นิลภูเขียว</t>
  </si>
  <si>
    <t>หาดคำ</t>
  </si>
  <si>
    <t>โครงการปลูกพืชสมุนไพร</t>
  </si>
  <si>
    <t>นาง บัวคำ บุญจันทร์</t>
  </si>
  <si>
    <t>34/3</t>
  </si>
  <si>
    <t>โครงการผลิตภัณฑ์จากผ้าขาวม้า</t>
  </si>
  <si>
    <t>นางสาว ลำพลอย บุญจันทร์</t>
  </si>
  <si>
    <t>โครงการเกษตรปลูกข้าวนาปีบ้านศรีเจริญ</t>
  </si>
  <si>
    <t>นาง บุญหลาย นามบุรี</t>
  </si>
  <si>
    <t>โครงการเลี้ยงปลานิลบ้านศรีเจริญ</t>
  </si>
  <si>
    <t>นางสาว ทฤษฎี หมุนโคกสูง</t>
  </si>
  <si>
    <t>โครงการร้านอาหารและเสริมสวย</t>
  </si>
  <si>
    <t>นางสาว พัชรินทร์ ปัญญาสวัสดิ์</t>
  </si>
  <si>
    <t>โครงการตัดเย็บเสื้อผ้าบ้านศรีเจริญ</t>
  </si>
  <si>
    <t>นาง ฐิติมา เอาหานัด</t>
  </si>
  <si>
    <t>โครงการร้านค้าชุมชนบ้านแจ้งสว่าง</t>
  </si>
  <si>
    <t>นางสาว กันยารัตน์ บุญมี</t>
  </si>
  <si>
    <t>โครงการทอผ้าไหมบ้านไผ่สีทอง</t>
  </si>
  <si>
    <t>นาง บังอร แก้วคำ</t>
  </si>
  <si>
    <t>โครงการเกษตรพืชไร่</t>
  </si>
  <si>
    <t>นางสาว น้ำอ้อย บุตรสีทัด</t>
  </si>
  <si>
    <t>เลี้ยงปลาในบ่อ</t>
  </si>
  <si>
    <t>นาง พิกุล คัดทรายขาว</t>
  </si>
  <si>
    <t>อ.เมืองหนองคาย ปีงบ 2558</t>
  </si>
  <si>
    <t>ปลูกเห็ดฟางโรงเรือน (ต่อยอด)</t>
  </si>
  <si>
    <t>นาง ประเทียบ นันทโพธิ์เดช</t>
  </si>
  <si>
    <t>ปลูกอ้อย (ต่อยอด)</t>
  </si>
  <si>
    <t>นาง นางชัชฎา ศรีสถิตย์ธรรม</t>
  </si>
  <si>
    <t>นวดแผนไทยสร้างรายได้</t>
  </si>
  <si>
    <t>นาง บังอร พินิจ</t>
  </si>
  <si>
    <t>84/2</t>
  </si>
  <si>
    <t>ขนมข้าวเกรียบปลา</t>
  </si>
  <si>
    <t>นาง ธนารีย์ พุทธจงค์</t>
  </si>
  <si>
    <t>ทำไร่ยาสูบ (ต่อเนื่อง ครั้งที่ 3)</t>
  </si>
  <si>
    <t>นางสาว ลำใย ทองสร้อย</t>
  </si>
  <si>
    <t>ขายยาเส้นตราหงษ์บิน</t>
  </si>
  <si>
    <t>นาง จริยา ผลาสักดิ์</t>
  </si>
  <si>
    <t>การปลูกอ้อย</t>
  </si>
  <si>
    <t>นาง อมรรัตน์ ชัยวงค์</t>
  </si>
  <si>
    <t>ทำกระเป๋าและของชำร่วย</t>
  </si>
  <si>
    <t>นาง วิลัย ลาพานิช</t>
  </si>
  <si>
    <t>ปลูกพืชสวนผสม</t>
  </si>
  <si>
    <t>นางสาว สายชล โคธิเวทย์</t>
  </si>
  <si>
    <t>ค้าขาย</t>
  </si>
  <si>
    <t>นาง น้อย คำภาจันทร์</t>
  </si>
  <si>
    <t>ทำไร่ยาสูบ (ต่อเนื่อง ครั้งที่ 2)</t>
  </si>
  <si>
    <t>นาง นฤมล วรรณบุตร</t>
  </si>
  <si>
    <t>อ.เมืองหนองคาย ปีงบ 2559</t>
  </si>
  <si>
    <t>ทะเบียนลูกหนี้ค้างชำระกองทุนพัฒนาบทบาทสตรีจังหวัดหนองคาย</t>
  </si>
  <si>
    <t xml:space="preserve">  </t>
  </si>
  <si>
    <t>โครงการกลุ่มพัฒนาอาชีพชุมชนเพาะเห็ด</t>
  </si>
  <si>
    <t>นาง คำพิน กุลสุวรรณ</t>
  </si>
  <si>
    <t>บ้านว่าน</t>
  </si>
  <si>
    <t>โคกคอน</t>
  </si>
  <si>
    <t>โครงการโรงงานทำลูกชิ้น</t>
  </si>
  <si>
    <t>นาง วิชุดา บุญตาระวะ</t>
  </si>
  <si>
    <t>โพนสา</t>
  </si>
  <si>
    <t>โครงการการเกษตรหมุนเวียน</t>
  </si>
  <si>
    <t>นาง ประทีป วงศ์หินกอง</t>
  </si>
  <si>
    <t>อ.ท่าบ่อ  ปีงบ 2556</t>
  </si>
  <si>
    <t>โครงการกลุ่มเทียน</t>
  </si>
  <si>
    <t>นาง แดง สีตันวงษ์</t>
  </si>
  <si>
    <t>โครงการร้านอาหารตามสั่งและก๋วยเตี๋ยว</t>
  </si>
  <si>
    <t>นาง วิภาวรรณ ใจดี</t>
  </si>
  <si>
    <t>โครงการกลุ่มสตรีทอเสื่อกก</t>
  </si>
  <si>
    <t>นาง แสงอรุณ มหาวงศ์</t>
  </si>
  <si>
    <t>โครงการกลุ่มสตรีเลี้ยงสุกรขุน</t>
  </si>
  <si>
    <t>นาง ฐนิดา เสนารักษ์</t>
  </si>
  <si>
    <t>โครงการซื้อวัวขาย</t>
  </si>
  <si>
    <t>นางสาว นิศา คันตะรี</t>
  </si>
  <si>
    <t>โครงการร้านขนมปัง</t>
  </si>
  <si>
    <t>นาง สิริพร ศรีโรจน์</t>
  </si>
  <si>
    <t>โครงการเกษตร (ปลูกพุทรา+มะเขือ+พริกหยวก)</t>
  </si>
  <si>
    <t>นาง อุไลน์ ศรีวรรณ</t>
  </si>
  <si>
    <t>โครงการปลูกพริก ปลูกมะเขือ</t>
  </si>
  <si>
    <t>นาง บุญนำ เอ้มะราช</t>
  </si>
  <si>
    <t>โครงการพัฒนาชุมชนอาชีพการเกษตร</t>
  </si>
  <si>
    <t>นาง สุธรรม สุรันนา</t>
  </si>
  <si>
    <t>โครงการทำนาสองฤดู</t>
  </si>
  <si>
    <t>นาง ละมัย เกิดทรัพย์</t>
  </si>
  <si>
    <t>อ.ท่าบ่อ  ปีงบ 2557</t>
  </si>
  <si>
    <t>โครงการเลี้ยงสุกร</t>
  </si>
  <si>
    <t>โครงการไร่นาสวนผสม</t>
  </si>
  <si>
    <t>นาง ทองขาน คำบา</t>
  </si>
  <si>
    <t>โครงการขายอาหารสดและแห้งทุกชนิด</t>
  </si>
  <si>
    <t>นาง ขวัญใจ เครือแก้ว</t>
  </si>
  <si>
    <t>โครงการค้าขายอาหารสด</t>
  </si>
  <si>
    <t>นาง นันทิกานต์ คนดี</t>
  </si>
  <si>
    <t>โครงการเย็บผ้าโหล</t>
  </si>
  <si>
    <t>นาง นัด เพียสุริวงศ์</t>
  </si>
  <si>
    <t>นาง รัศมี ขุนใหญ่</t>
  </si>
  <si>
    <t>นางสาว สุพัตรา เครือเกาะ</t>
  </si>
  <si>
    <t>โครงการเลี้ยงปลาดุก</t>
  </si>
  <si>
    <t>นางสาว วริศรา บัวเงิน</t>
  </si>
  <si>
    <t>นาง เสงี่ยม กองคำ</t>
  </si>
  <si>
    <t>โครงการกลุ่มสตรีปลูกข้าวนาปรัง</t>
  </si>
  <si>
    <t>นาง เกตมณี พลสงคราม</t>
  </si>
  <si>
    <t>กลุ่มสตรีปลูกอ้อยเขียว</t>
  </si>
  <si>
    <t>นาง บังอร ภูคำวงค์</t>
  </si>
  <si>
    <t>กลุ่มสตรีเลี้ยงสุกร</t>
  </si>
  <si>
    <t>นาง ผกา อุ้ยเหง่า</t>
  </si>
  <si>
    <t>กลุ่มสตรีสานเข่งปลาทู</t>
  </si>
  <si>
    <t>อ.ท่าบ่อ  ปีงบ 2558</t>
  </si>
  <si>
    <t>ปลูกอ้อย</t>
  </si>
  <si>
    <t>นาง วิไร ศรีวาลัย</t>
  </si>
  <si>
    <t>บ้านฝาง</t>
  </si>
  <si>
    <t>ต่อยอดปลูกอ้อย</t>
  </si>
  <si>
    <t>นาง แสงจันทร์ เกษานุช</t>
  </si>
  <si>
    <t>ไร่นาสวนผสม</t>
  </si>
  <si>
    <t>นางสาว อุลัย สวยศรี</t>
  </si>
  <si>
    <t>จักรสานกระติบข้าว</t>
  </si>
  <si>
    <t>นาง แถม คนพินิจ</t>
  </si>
  <si>
    <t>เลี้ยงปลาเลี้ยงไก่</t>
  </si>
  <si>
    <t>นาง สุบลวรางค์ พุดนอก</t>
  </si>
  <si>
    <t>63/1</t>
  </si>
  <si>
    <t>เย็บผ้าโหล</t>
  </si>
  <si>
    <t>ร้านก๋วยเตี๋ยวและอาหารตามสั่ง</t>
  </si>
  <si>
    <t>นางสาว ทัศนีย์ คชวงศ์</t>
  </si>
  <si>
    <t>43/1</t>
  </si>
  <si>
    <t>นาง ทองใบ ขันติกุล</t>
  </si>
  <si>
    <t>36/1</t>
  </si>
  <si>
    <t>ทอเสื่อกก ผือ ไหล</t>
  </si>
  <si>
    <t>นาง จีวร ศรีสร้อย</t>
  </si>
  <si>
    <t>ปลูกมะนาวและไร่นาสวนผสม</t>
  </si>
  <si>
    <t>นาง สงวน ดอนเกิด</t>
  </si>
  <si>
    <t>ร้านอาหารตามสั่ง</t>
  </si>
  <si>
    <t>นาง หนูปุน คชวงศ์</t>
  </si>
  <si>
    <t>ร้านอาหารอีสาน ส้มตำ ข้าวเปียก ผักสดและดอกไม้</t>
  </si>
  <si>
    <t>นาง สำลี สุรโคตร</t>
  </si>
  <si>
    <t>อินเตอร์เน็ตถ่ายเอกสาร</t>
  </si>
  <si>
    <t>นาง ไพพยอม สมชัย</t>
  </si>
  <si>
    <t>นาง สุภา วานิชย์</t>
  </si>
  <si>
    <t>กลุ่มสตรีเลี้ยงไก่</t>
  </si>
  <si>
    <t>นางสาว ลัดดา วงภูธร</t>
  </si>
  <si>
    <t>จำหน่ายอาหารปรุงเพื่อบริโภคทันที</t>
  </si>
  <si>
    <t>นาง ทิพวรรณ พินธะ</t>
  </si>
  <si>
    <t>กลุ่มเกษตรผสมผสานปลูกพริก มะเขือ พุทรา</t>
  </si>
  <si>
    <t>นาง บัวเรียน พรมภักษา</t>
  </si>
  <si>
    <t>กลุ่มผลิตเส้นข้าวเปียกแห้ง-สดจำหน่าย</t>
  </si>
  <si>
    <t>นาง ละมุล พิมพา</t>
  </si>
  <si>
    <t>อ.ท่าบ่อ  ปีงบ 2559</t>
  </si>
  <si>
    <t>ที่ไม่มาแสดงตน (ไม่รับสภาพหนี้ ปรับโครงสร้างหนี้ ขอลดอัตราดอกเบี้ยผิดนัด )</t>
  </si>
  <si>
    <t>นาง ประเสริฐ ศรีจันทร์</t>
  </si>
  <si>
    <t>เหล่าต่างคำ</t>
  </si>
  <si>
    <t>อ.โพนพิสัย  ปีงบ 2556</t>
  </si>
  <si>
    <t>นาง สมถวิล ชาวยศ</t>
  </si>
  <si>
    <t>ทุ่งหลวง</t>
  </si>
  <si>
    <t>วัดหลวง</t>
  </si>
  <si>
    <t>ปรับโครงสร้าง</t>
  </si>
  <si>
    <t>จ่ายครบแล้ว รอหลักฐานยืนยัน</t>
  </si>
  <si>
    <t>โครงการกลุ่มเย็บผ้าสตรีหมู่14</t>
  </si>
  <si>
    <t>นาง บัวริวรรณ ศรีโอด</t>
  </si>
  <si>
    <t>โครงการเลี้ยงหมู</t>
  </si>
  <si>
    <t>นาง สุนีพร อนุ</t>
  </si>
  <si>
    <t>โครงการปลูกหอมแดงและแตงโม</t>
  </si>
  <si>
    <t>นางสาว คำหวาน จันทรเสนา</t>
  </si>
  <si>
    <t>โครงการเลี้ยงวัว</t>
  </si>
  <si>
    <t>นาง สาพล ยะวังพล</t>
  </si>
  <si>
    <t>โครงการเลี้ยงวัวบ้านหวยน้ำเย็น</t>
  </si>
  <si>
    <t>นาง คาน จันทะสี</t>
  </si>
  <si>
    <t>โครงการหน่อไม้แปรรูป</t>
  </si>
  <si>
    <t>นางสาว ระเวียน ชัยมาตร</t>
  </si>
  <si>
    <t>โครงการกลุ่มเย็บผ้าบ้านต่างคำ</t>
  </si>
  <si>
    <t>นาง กองสี เหลาทอง</t>
  </si>
  <si>
    <t>โครงการหนังหมูแปรรูป</t>
  </si>
  <si>
    <t>นางสาว รุ่งนภา ต่างโอฐ</t>
  </si>
  <si>
    <t>นางสาว นิตยา นันตวงษ์</t>
  </si>
  <si>
    <t>นางสาว ม๊อส ชัยเนตร</t>
  </si>
  <si>
    <t>โครงการกลุ่มทำนาปี นาปรัง</t>
  </si>
  <si>
    <t>นาง บรรทม ฝ้ายขาว</t>
  </si>
  <si>
    <t>อ.โพนพิสัย  ปีงบ 2557</t>
  </si>
  <si>
    <t>จุมพล</t>
  </si>
  <si>
    <t>กลุ่มค้าขายอะไหล่รถจักรยานยนต์</t>
  </si>
  <si>
    <t>นางสาว สมปอง ไชสังหาร</t>
  </si>
  <si>
    <t>โครงการเย็บผ้า</t>
  </si>
  <si>
    <t>นาง สมบูรณ์ สีต่างคำ</t>
  </si>
  <si>
    <t>131/10</t>
  </si>
  <si>
    <t>เลี้ยงปลาในบ่อดิน</t>
  </si>
  <si>
    <t>นางสาว ยลดา อินหวังสุข</t>
  </si>
  <si>
    <t>อ.โพนพิสัย  ปีงบ 2558</t>
  </si>
  <si>
    <t>เลี้ยงหมูเพื่อจำหน่าย</t>
  </si>
  <si>
    <t>นาง สุดารัตน์ หวางอุ้น</t>
  </si>
  <si>
    <t>ปลูกเห็ดนางรม</t>
  </si>
  <si>
    <t>นาง อุทิศ ทับผา</t>
  </si>
  <si>
    <t>เลี้ยงวัวและกระบือ</t>
  </si>
  <si>
    <t>นาง กฤษณา ผาทอง</t>
  </si>
  <si>
    <t>พัฒนาอาชีพ</t>
  </si>
  <si>
    <t>นาง หนูพรม ราชนิจ</t>
  </si>
  <si>
    <t>เลี้ยงโค</t>
  </si>
  <si>
    <t>นาง ก้าน ชานนท์</t>
  </si>
  <si>
    <t>อ.โพนพิสัย  ปีงบ 2559</t>
  </si>
  <si>
    <t>พระพุทธบาท</t>
  </si>
  <si>
    <t>โครงการทำโรงรีดแผ่นยาง</t>
  </si>
  <si>
    <t>นาง สวาท เนื่องแก้ว</t>
  </si>
  <si>
    <t>โครงการกลุ่มจักรสาน-ถักทอ สินค้า OTOP</t>
  </si>
  <si>
    <t>นางสาว แสวง กุลวงษ์</t>
  </si>
  <si>
    <t>โครงการกลุ่มจักรสาน-ทักทอ สินค้าOTOP</t>
  </si>
  <si>
    <t>นางสาว พิมพ์วิภา คำภู</t>
  </si>
  <si>
    <t>โครงการกลุ่มทำกระเป๋าและตะกร้า</t>
  </si>
  <si>
    <t>นาง สาคร จันทรเสนา</t>
  </si>
  <si>
    <t>พานพร้าว</t>
  </si>
  <si>
    <t>โครงการทำขนมไทย-เทศ</t>
  </si>
  <si>
    <t>นาง ณัฏฐ์นรี สุขสำโรง</t>
  </si>
  <si>
    <t>อ.ศรีเชียงใหม่  ปีงบ 2556</t>
  </si>
  <si>
    <t>โครงการขอเพิ่มทุนอุปกรณ์เครื่องมือกรีดยาง</t>
  </si>
  <si>
    <t>นาง นฤมล จินพะเนา</t>
  </si>
  <si>
    <t>โครงการร้านอาหารและเครื่องดื่ม</t>
  </si>
  <si>
    <t>นาง จิรภัทร ชัยเทศน์</t>
  </si>
  <si>
    <t>โครงการ(ต่อยอด)ร้านค้าขาย</t>
  </si>
  <si>
    <t>นาง มาเฮือน จันทาทอง</t>
  </si>
  <si>
    <t>อ.ศรีเชียงใหม่  ปีงบ 2557</t>
  </si>
  <si>
    <t>โครงการเกษตรในครัวเรือน (ปลูกข้าวโพด)</t>
  </si>
  <si>
    <t>นาง อุทิศ แสนทรัพย์</t>
  </si>
  <si>
    <t>นางิ้ว</t>
  </si>
  <si>
    <t>โครงการปลูกมันสำปะหลัง</t>
  </si>
  <si>
    <t>อ.สังคม  ปีงบ 2556</t>
  </si>
  <si>
    <t>อ.สังคม ปีงบ 2557 (ไม่มีโครงการค้างชำระ)</t>
  </si>
  <si>
    <t>โครงการเลี้ยงเป็ดพันธุ์ไข่-เลี้ยงไก่พันธุ์พื้นบ้าน</t>
  </si>
  <si>
    <t>นางสาว วัลภา ขจรเพ็ชร</t>
  </si>
  <si>
    <t xml:space="preserve">อ.สังคม ปีงบ 2558 </t>
  </si>
  <si>
    <t>เลี้ยงกบ</t>
  </si>
  <si>
    <t>นางสาว สังเวียน รักสกุล</t>
  </si>
  <si>
    <t>ผาตั้ง</t>
  </si>
  <si>
    <t>กลุ่มเลี้ยงปลาดุก</t>
  </si>
  <si>
    <t>นาง ขวัญตา คุณานันท์</t>
  </si>
  <si>
    <t>ขยายบ่อเลี้ยงปลา</t>
  </si>
  <si>
    <t>นาง รสริน แสนกูล</t>
  </si>
  <si>
    <t>อ.สังคม ปีงบ 2559</t>
  </si>
  <si>
    <t>คอกช้าง</t>
  </si>
  <si>
    <t>โครงการกลุ่มพัฒนาอาชีพเพาะต้นกล้าไม้</t>
  </si>
  <si>
    <t>นาง รจนา ใจสะอาด</t>
  </si>
  <si>
    <t>นาง ปราณี ใสสะอาด</t>
  </si>
  <si>
    <t>อ.สระใคร  ปีงบ 2557</t>
  </si>
  <si>
    <t>ต่อยอดปลูกอ้อยเพื่อการเกษตร</t>
  </si>
  <si>
    <t>นาง ลำเพย อู่จอหอ</t>
  </si>
  <si>
    <t>นาง ปราณี ใจมั่น</t>
  </si>
  <si>
    <t>นาง ประเมิน รักษาใหญ่</t>
  </si>
  <si>
    <t>ปลูกอ้อยเพื่อส่งโรงงาน</t>
  </si>
  <si>
    <t>นาง คำผา ชัยหาญ</t>
  </si>
  <si>
    <t>นาง ผัด อุดมไพรวัลย์</t>
  </si>
  <si>
    <t>นางสาว มนชิตา โพธาราม</t>
  </si>
  <si>
    <t>นาง ทองยุ้น หารินไสล</t>
  </si>
  <si>
    <t>กลุ่มปลูกอ้อย</t>
  </si>
  <si>
    <t>นางสาว บุสดี ราชป้องกัน</t>
  </si>
  <si>
    <t>ปลูกอ้อยเพื่อการเกษตร</t>
  </si>
  <si>
    <t>นาง อำไพ พลสีหา</t>
  </si>
  <si>
    <t>เลี้ยงปลาและเลี้ยงไก่</t>
  </si>
  <si>
    <t>นาง ละมุล หาญชาตะ</t>
  </si>
  <si>
    <t>นาง บัวแพง ชิยางคะบุตร</t>
  </si>
  <si>
    <t>นาง รัชนีวัลย์ ชิณโชติ</t>
  </si>
  <si>
    <t>นาง ละมุล พระยังเค</t>
  </si>
  <si>
    <t>นาง ทองวัน บุตรเวทย์</t>
  </si>
  <si>
    <t>กลุ่มเพาะเห็ดนางรม</t>
  </si>
  <si>
    <t>นางสาว ดวงฤทัย จันทเสนา</t>
  </si>
  <si>
    <t>นาง สุวนิช มณีสุทธิ์</t>
  </si>
  <si>
    <t>นาง เสนาะ สุขวิเสน</t>
  </si>
  <si>
    <t>นาง สุวิมล วงแสนสุข</t>
  </si>
  <si>
    <t>นาง ทองหล่อ แก้วชิน</t>
  </si>
  <si>
    <t>นาง วงเดือน จันทเสนา</t>
  </si>
  <si>
    <t>นาง ทิพปภา นนทปัญญา</t>
  </si>
  <si>
    <t>อ.สระใคร  ปีงบ 2559</t>
  </si>
  <si>
    <t>หนองหลวง</t>
  </si>
  <si>
    <t>โครงการเลี้ยงโค-กระบือ</t>
  </si>
  <si>
    <t>นางสาว ศุภกาญจน์ เสือแสงทอง</t>
  </si>
  <si>
    <t>239/14</t>
  </si>
  <si>
    <t>นางสาว ทัศนีย์ ภูแข่งหมอก</t>
  </si>
  <si>
    <t>183/5</t>
  </si>
  <si>
    <t>อ.เฝ้าไร่  ปีงบ 2557</t>
  </si>
  <si>
    <t>เลี้ยงหมู</t>
  </si>
  <si>
    <t>นาดี</t>
  </si>
  <si>
    <t>โครงการปลูกแตงโม(ไร้สารพิษ)</t>
  </si>
  <si>
    <t>นางสาว พิมพ์ใจ ธงศรี</t>
  </si>
  <si>
    <t>101/7</t>
  </si>
  <si>
    <t>โครงการปลูกดอกสลิก(ดอกขจร)</t>
  </si>
  <si>
    <t>นาง ศิวนาท น้อยสวน</t>
  </si>
  <si>
    <t>โครงการเลี้ยงสุกรกลุ่มสตรีตำบลหนองหลวง</t>
  </si>
  <si>
    <t>นาง หนูพร ศรีหาโคตร</t>
  </si>
  <si>
    <t>94/8</t>
  </si>
  <si>
    <t>กลุ่มผู้เลี้ยงสุกรบ้านโนนห้วยทราย</t>
  </si>
  <si>
    <t>นาง บุญโฮม ชาวโคตร</t>
  </si>
  <si>
    <t>อ.เฝ้าไร่  ปีงบ 2558</t>
  </si>
  <si>
    <t>เลี้ยงสุกรขุน</t>
  </si>
  <si>
    <t>นาง อ่อนตา ทองชัย</t>
  </si>
  <si>
    <t>กลุ่มเพาะเห็ดขอนขาว</t>
  </si>
  <si>
    <t>นางสาว จินดา ปะเขทานัง</t>
  </si>
  <si>
    <t>อ.เฝ้าไร่  ปีงบ 2559</t>
  </si>
  <si>
    <t>ปรับโครงสร้างหนี้</t>
  </si>
  <si>
    <t>โพนแพง</t>
  </si>
  <si>
    <t>โครงการทำปุ๋ยชีวภาพน้ำ</t>
  </si>
  <si>
    <t>นางสาว สังวาลย์ แสนดี</t>
  </si>
  <si>
    <t>บ้านต้อน</t>
  </si>
  <si>
    <t>อ.รัตนวาปี  ปีงบ 2557</t>
  </si>
  <si>
    <t>นาง วิเชียร สมพงษ์</t>
  </si>
  <si>
    <t>ต่อเนื่องกลุ่มค้าขาย</t>
  </si>
  <si>
    <t>นาง เสาวณี แก้ววินิจ</t>
  </si>
  <si>
    <t>ต้นกล้ายางพาราต่อเนื่อง</t>
  </si>
  <si>
    <t>นาง อพินยา ทองแห้ว</t>
  </si>
  <si>
    <t>ต้นกล้ายางพาราช่วยชีพ</t>
  </si>
  <si>
    <t>นาง สมพร แก้วสาร</t>
  </si>
  <si>
    <t>อ.รัตนวาปี  ปีงบ 2558</t>
  </si>
  <si>
    <t>โครงการเลี้ยงไก่พื้นบ้าน</t>
  </si>
  <si>
    <t>นางสาว ปรัตถกร แสนขวา</t>
  </si>
  <si>
    <t>ด่านศรีสุข</t>
  </si>
  <si>
    <t>นาง ผงศรี ชาญนอก</t>
  </si>
  <si>
    <t>โครงการการเพาะเลี้ยงลูกกบเพื่อจำหน่าย</t>
  </si>
  <si>
    <t>นาง บุญชู สินลา</t>
  </si>
  <si>
    <t>โครงการทำยางแผ่น</t>
  </si>
  <si>
    <t>นาง สุข ธนาอมรสิริ</t>
  </si>
  <si>
    <t>โครงการปลูกสัปรด</t>
  </si>
  <si>
    <t>นาง สมควร แสงสว่าง</t>
  </si>
  <si>
    <t>โครงการดูแลบำรุงรักษาแปลงปลูกสัปรด</t>
  </si>
  <si>
    <t>นาง พัชรา ศรีมาชัย</t>
  </si>
  <si>
    <t>นาง พรนิภา ชัยชนะ</t>
  </si>
  <si>
    <t>โครงการกลุ่มปลูกหน่อไม้ไผ่เลี้ยง</t>
  </si>
  <si>
    <t>นาง ผการัตน์ พงษ์สุระ</t>
  </si>
  <si>
    <t>โพนทอง</t>
  </si>
  <si>
    <t>โครงการ ถักไหมพรม</t>
  </si>
  <si>
    <t>พรไพลิน ศรีคำภา</t>
  </si>
  <si>
    <t>โครงการร้านค้าเพื่อพัฒนาชุมชน</t>
  </si>
  <si>
    <t>นาง แสวง จำปาทอง</t>
  </si>
  <si>
    <t xml:space="preserve">อ.โพธิ์ตาก  ปีงบ 2556 </t>
  </si>
  <si>
    <t>โครงการปลูกมันสำปะหลัง 30 ไร่</t>
  </si>
  <si>
    <t>นาง วงจันทร์ ข่าวดี</t>
  </si>
  <si>
    <t>โครงการเลี้ยงปลาดุกในบ่อซีเมนต์</t>
  </si>
  <si>
    <t>นาง สีดา สร้อยมีแสง</t>
  </si>
  <si>
    <t>นาง บุญชอน วงศ์มาตร์</t>
  </si>
  <si>
    <t>โครงการประดิษฐ์บายศรีสู่ขวัญ จัดดอกไม้ ของที่ระลึก</t>
  </si>
  <si>
    <t>นาง น้ำฝน ชนะชัย</t>
  </si>
  <si>
    <t>โครงการทำโต๊ะและกระถางปูนปั้น</t>
  </si>
  <si>
    <t>นาง แสงจันทร์ บุญญาพิทักษ์</t>
  </si>
  <si>
    <t>โครงการทอเสื่อ</t>
  </si>
  <si>
    <t>นางสาว นิคม ผักไหม</t>
  </si>
  <si>
    <t>อ.โพธิ์ตาก  ปีงบ  2557</t>
  </si>
  <si>
    <t>อ.โพธิ์ตาก  ปีงบ 2558 (ไม่มีโครงการค้างชำระ)</t>
  </si>
  <si>
    <t>กลุ่มเย็บผ้า</t>
  </si>
  <si>
    <t>นาง มณี นารา</t>
  </si>
  <si>
    <t>นาง อนงค์ มะโนมัย</t>
  </si>
  <si>
    <t>อ.โพธิ์ตาก  ปีงบ  2559</t>
  </si>
  <si>
    <t>จำนวน</t>
  </si>
  <si>
    <t>สัญญากู้</t>
  </si>
  <si>
    <t>หนี้ค้างชำระ</t>
  </si>
  <si>
    <t>สะสม</t>
  </si>
  <si>
    <t>ณ สิ้นปี</t>
  </si>
  <si>
    <t>งบประมาณ 2562</t>
  </si>
  <si>
    <t>เงินที่</t>
  </si>
  <si>
    <t>รับสภาพ/ปรับโครงสร้าง</t>
  </si>
  <si>
    <t>รับชำระเป็นเงิน</t>
  </si>
  <si>
    <t>ยอดรวมการ</t>
  </si>
  <si>
    <t>บริหารัดการหนี้</t>
  </si>
  <si>
    <t>(เงินต้น+</t>
  </si>
  <si>
    <t xml:space="preserve"> +คดีความ)</t>
  </si>
  <si>
    <t>คงเหลือหนี้</t>
  </si>
  <si>
    <t>ที่ต้องบริหาร</t>
  </si>
  <si>
    <t>รวมทั้งสิ้น</t>
  </si>
  <si>
    <t>การบริหารจัดการหนี้กองทุนพัฒนาบทบาทสตรีจังวหัดหนองคาย</t>
  </si>
  <si>
    <t>โครงการประเภทเงินทุนหมุนเวียนที่อนุมัติ ปี 2556-2559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</si>
</sst>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[$-1010000]d/m/yy;@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5F5F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4" fontId="0" fillId="0" borderId="0" xfId="0" applyNumberFormat="1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  <xf numFmtId="3" fontId="0" fillId="0" borderId="1" xfId="0" applyNumberFormat="1" applyBorder="1"/>
    <xf numFmtId="187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187" fontId="5" fillId="4" borderId="1" xfId="0" applyNumberFormat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right" vertical="center" wrapText="1"/>
    </xf>
    <xf numFmtId="43" fontId="5" fillId="4" borderId="1" xfId="1" applyFont="1" applyFill="1" applyBorder="1" applyAlignment="1">
      <alignment vertical="center"/>
    </xf>
    <xf numFmtId="43" fontId="3" fillId="4" borderId="1" xfId="1" applyFont="1" applyFill="1" applyBorder="1" applyAlignment="1">
      <alignment vertical="center"/>
    </xf>
    <xf numFmtId="15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wrapText="1"/>
    </xf>
    <xf numFmtId="187" fontId="5" fillId="4" borderId="1" xfId="0" applyNumberFormat="1" applyFont="1" applyFill="1" applyBorder="1" applyAlignment="1">
      <alignment horizontal="center" wrapText="1"/>
    </xf>
    <xf numFmtId="43" fontId="5" fillId="4" borderId="1" xfId="1" applyFont="1" applyFill="1" applyBorder="1" applyAlignment="1">
      <alignment horizontal="right" wrapText="1"/>
    </xf>
    <xf numFmtId="43" fontId="6" fillId="3" borderId="1" xfId="1" applyFont="1" applyFill="1" applyBorder="1" applyAlignment="1">
      <alignment vertical="center"/>
    </xf>
    <xf numFmtId="187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187" fontId="5" fillId="0" borderId="1" xfId="0" applyNumberFormat="1" applyFont="1" applyBorder="1" applyAlignment="1">
      <alignment horizontal="center" vertical="center"/>
    </xf>
    <xf numFmtId="187" fontId="5" fillId="5" borderId="1" xfId="0" applyNumberFormat="1" applyFont="1" applyFill="1" applyBorder="1" applyAlignment="1">
      <alignment horizontal="center" vertical="top" wrapText="1"/>
    </xf>
    <xf numFmtId="187" fontId="5" fillId="6" borderId="1" xfId="0" applyNumberFormat="1" applyFont="1" applyFill="1" applyBorder="1" applyAlignment="1">
      <alignment horizontal="center" vertical="top" wrapText="1"/>
    </xf>
    <xf numFmtId="43" fontId="5" fillId="6" borderId="1" xfId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center"/>
    </xf>
    <xf numFmtId="43" fontId="3" fillId="0" borderId="1" xfId="1" applyFont="1" applyBorder="1" applyAlignment="1">
      <alignment vertical="center"/>
    </xf>
    <xf numFmtId="187" fontId="5" fillId="4" borderId="1" xfId="0" applyNumberFormat="1" applyFont="1" applyFill="1" applyBorder="1" applyAlignment="1">
      <alignment horizontal="center" vertical="center"/>
    </xf>
    <xf numFmtId="43" fontId="5" fillId="4" borderId="1" xfId="1" applyFont="1" applyFill="1" applyBorder="1" applyAlignment="1">
      <alignment vertical="center" wrapText="1"/>
    </xf>
    <xf numFmtId="43" fontId="3" fillId="4" borderId="1" xfId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43" fontId="5" fillId="4" borderId="1" xfId="1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187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3" fillId="3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/>
    <xf numFmtId="0" fontId="8" fillId="0" borderId="0" xfId="0" applyFont="1" applyAlignment="1"/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87" fontId="5" fillId="0" borderId="1" xfId="0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187" fontId="5" fillId="4" borderId="1" xfId="0" applyNumberFormat="1" applyFont="1" applyFill="1" applyBorder="1" applyAlignment="1">
      <alignment horizontal="center" vertical="top" wrapText="1"/>
    </xf>
    <xf numFmtId="43" fontId="3" fillId="3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3" fontId="9" fillId="0" borderId="1" xfId="1" applyFont="1" applyBorder="1" applyAlignment="1">
      <alignment vertical="center"/>
    </xf>
    <xf numFmtId="187" fontId="9" fillId="0" borderId="1" xfId="0" applyNumberFormat="1" applyFont="1" applyBorder="1" applyAlignment="1">
      <alignment horizontal="center" vertical="center"/>
    </xf>
    <xf numFmtId="43" fontId="10" fillId="0" borderId="1" xfId="1" applyFont="1" applyBorder="1" applyAlignment="1">
      <alignment vertical="center"/>
    </xf>
    <xf numFmtId="187" fontId="9" fillId="5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187" fontId="5" fillId="0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187" fontId="9" fillId="4" borderId="1" xfId="0" applyNumberFormat="1" applyFont="1" applyFill="1" applyBorder="1" applyAlignment="1">
      <alignment horizontal="center" vertical="center" wrapText="1"/>
    </xf>
    <xf numFmtId="43" fontId="9" fillId="4" borderId="1" xfId="1" applyFont="1" applyFill="1" applyBorder="1" applyAlignment="1">
      <alignment horizontal="right" vertical="center" wrapText="1"/>
    </xf>
    <xf numFmtId="43" fontId="9" fillId="4" borderId="1" xfId="1" applyFont="1" applyFill="1" applyBorder="1" applyAlignment="1">
      <alignment vertical="center"/>
    </xf>
    <xf numFmtId="43" fontId="10" fillId="4" borderId="1" xfId="1" applyFont="1" applyFill="1" applyBorder="1" applyAlignment="1">
      <alignment vertical="center"/>
    </xf>
    <xf numFmtId="15" fontId="9" fillId="4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Font="1" applyFill="1" applyBorder="1" applyAlignment="1">
      <alignment horizontal="right" vertical="top" wrapText="1"/>
    </xf>
    <xf numFmtId="15" fontId="5" fillId="0" borderId="1" xfId="0" applyNumberFormat="1" applyFont="1" applyFill="1" applyBorder="1" applyAlignment="1">
      <alignment horizontal="center" vertical="top" wrapText="1"/>
    </xf>
    <xf numFmtId="43" fontId="6" fillId="3" borderId="8" xfId="1" applyFont="1" applyFill="1" applyBorder="1" applyAlignment="1">
      <alignment vertical="center"/>
    </xf>
    <xf numFmtId="187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87" fontId="9" fillId="6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87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87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/>
    </xf>
    <xf numFmtId="43" fontId="2" fillId="0" borderId="0" xfId="1" applyFont="1" applyAlignment="1">
      <alignment vertical="center"/>
    </xf>
    <xf numFmtId="187" fontId="5" fillId="8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right" vertical="center"/>
    </xf>
    <xf numFmtId="43" fontId="5" fillId="5" borderId="1" xfId="1" applyFont="1" applyFill="1" applyBorder="1" applyAlignment="1">
      <alignment horizontal="right" vertical="top" wrapText="1"/>
    </xf>
    <xf numFmtId="43" fontId="7" fillId="3" borderId="1" xfId="1" applyFont="1" applyFill="1" applyBorder="1" applyAlignment="1">
      <alignment vertical="center"/>
    </xf>
    <xf numFmtId="187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87" fontId="3" fillId="3" borderId="1" xfId="0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87" fontId="3" fillId="3" borderId="1" xfId="0" applyNumberFormat="1" applyFont="1" applyFill="1" applyBorder="1" applyAlignment="1">
      <alignment horizontal="center" vertical="center"/>
    </xf>
    <xf numFmtId="43" fontId="3" fillId="3" borderId="4" xfId="1" applyFont="1" applyFill="1" applyBorder="1" applyAlignment="1">
      <alignment horizontal="center" vertical="center"/>
    </xf>
    <xf numFmtId="43" fontId="3" fillId="3" borderId="5" xfId="1" applyFont="1" applyFill="1" applyBorder="1" applyAlignment="1">
      <alignment horizontal="center" vertical="center"/>
    </xf>
    <xf numFmtId="43" fontId="3" fillId="3" borderId="6" xfId="1" applyFont="1" applyFill="1" applyBorder="1" applyAlignment="1">
      <alignment horizontal="center" vertical="center"/>
    </xf>
    <xf numFmtId="43" fontId="3" fillId="3" borderId="2" xfId="1" applyFont="1" applyFill="1" applyBorder="1" applyAlignment="1">
      <alignment horizontal="center" vertical="center" wrapText="1"/>
    </xf>
    <xf numFmtId="43" fontId="3" fillId="3" borderId="8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workbookViewId="0">
      <selection activeCell="C23" sqref="C23"/>
    </sheetView>
  </sheetViews>
  <sheetFormatPr defaultRowHeight="14.25" x14ac:dyDescent="0.2"/>
  <cols>
    <col min="1" max="1" width="14.25" customWidth="1"/>
    <col min="2" max="2" width="26.625" customWidth="1"/>
    <col min="3" max="3" width="15.375" customWidth="1"/>
    <col min="4" max="4" width="20.375" customWidth="1"/>
    <col min="5" max="5" width="24.625" customWidth="1"/>
    <col min="6" max="6" width="29.5" customWidth="1"/>
    <col min="7" max="7" width="25.25" customWidth="1"/>
    <col min="8" max="8" width="21.625" customWidth="1"/>
    <col min="9" max="9" width="29.625" customWidth="1"/>
    <col min="10" max="10" width="17" customWidth="1"/>
    <col min="11" max="11" width="15.75" customWidth="1"/>
    <col min="12" max="12" width="23" customWidth="1"/>
    <col min="13" max="13" width="12.625" customWidth="1"/>
    <col min="15" max="15" width="15.5" customWidth="1"/>
    <col min="16" max="16" width="14.375" customWidth="1"/>
    <col min="17" max="17" width="14.75" customWidth="1"/>
    <col min="18" max="18" width="14.125" customWidth="1"/>
    <col min="19" max="19" width="16.125" customWidth="1"/>
    <col min="20" max="20" width="14.375" customWidth="1"/>
    <col min="26" max="26" width="13.375" customWidth="1"/>
    <col min="28" max="28" width="14.375" customWidth="1"/>
    <col min="31" max="31" width="15.625" customWidth="1"/>
    <col min="32" max="32" width="15.75" customWidth="1"/>
    <col min="33" max="33" width="13.875" customWidth="1"/>
    <col min="34" max="34" width="38.125" customWidth="1"/>
    <col min="35" max="35" width="28.75" customWidth="1"/>
    <col min="36" max="36" width="17" customWidth="1"/>
  </cols>
  <sheetData>
    <row r="1" spans="1:36" x14ac:dyDescent="0.2">
      <c r="A1" s="4"/>
      <c r="B1" s="4" t="s">
        <v>0</v>
      </c>
      <c r="C1" s="4"/>
      <c r="D1" s="4"/>
      <c r="E1" s="4" t="s">
        <v>2</v>
      </c>
      <c r="F1" s="4"/>
      <c r="G1" s="4"/>
      <c r="H1" s="4"/>
      <c r="I1" t="s">
        <v>4</v>
      </c>
      <c r="L1" t="s">
        <v>5</v>
      </c>
      <c r="O1" t="s">
        <v>7</v>
      </c>
      <c r="AI1" t="s">
        <v>8</v>
      </c>
    </row>
    <row r="2" spans="1:36" x14ac:dyDescent="0.2">
      <c r="A2" s="5"/>
      <c r="B2" s="5" t="s">
        <v>1</v>
      </c>
      <c r="C2" s="5"/>
      <c r="D2" s="5"/>
      <c r="E2" s="5" t="s">
        <v>3</v>
      </c>
      <c r="F2" s="5"/>
      <c r="G2" s="5"/>
      <c r="H2" s="5"/>
      <c r="L2" t="s">
        <v>6</v>
      </c>
    </row>
    <row r="3" spans="1:36" x14ac:dyDescent="0.2">
      <c r="A3" s="5" t="s">
        <v>9</v>
      </c>
      <c r="B3" s="5" t="s">
        <v>10</v>
      </c>
      <c r="C3" s="5" t="s">
        <v>11</v>
      </c>
      <c r="D3" s="5" t="s">
        <v>12</v>
      </c>
      <c r="E3" s="5" t="s">
        <v>14</v>
      </c>
      <c r="F3" s="5" t="s">
        <v>16</v>
      </c>
      <c r="G3" s="5" t="s">
        <v>17</v>
      </c>
      <c r="H3" s="5" t="s">
        <v>17</v>
      </c>
      <c r="I3" t="s">
        <v>20</v>
      </c>
      <c r="J3" t="s">
        <v>21</v>
      </c>
      <c r="K3" t="s">
        <v>22</v>
      </c>
      <c r="L3" t="s">
        <v>20</v>
      </c>
      <c r="M3" t="s">
        <v>21</v>
      </c>
      <c r="N3" t="s">
        <v>23</v>
      </c>
      <c r="O3" t="s">
        <v>24</v>
      </c>
      <c r="P3" t="s">
        <v>24</v>
      </c>
      <c r="Q3" t="s">
        <v>24</v>
      </c>
      <c r="R3" t="s">
        <v>24</v>
      </c>
      <c r="S3" t="s">
        <v>24</v>
      </c>
      <c r="T3" t="s">
        <v>24</v>
      </c>
      <c r="U3" t="s">
        <v>24</v>
      </c>
      <c r="V3" t="s">
        <v>24</v>
      </c>
      <c r="W3" t="s">
        <v>24</v>
      </c>
      <c r="X3" t="s">
        <v>24</v>
      </c>
      <c r="Y3" t="s">
        <v>24</v>
      </c>
      <c r="Z3" t="s">
        <v>24</v>
      </c>
      <c r="AA3" t="s">
        <v>20</v>
      </c>
      <c r="AB3" t="s">
        <v>37</v>
      </c>
      <c r="AC3" t="s">
        <v>38</v>
      </c>
      <c r="AD3" t="s">
        <v>39</v>
      </c>
      <c r="AE3" t="s">
        <v>40</v>
      </c>
      <c r="AF3" t="s">
        <v>41</v>
      </c>
      <c r="AG3" t="s">
        <v>42</v>
      </c>
      <c r="AH3" t="s">
        <v>43</v>
      </c>
      <c r="AI3" t="s">
        <v>44</v>
      </c>
      <c r="AJ3" t="s">
        <v>46</v>
      </c>
    </row>
    <row r="4" spans="1:36" x14ac:dyDescent="0.2">
      <c r="A4" s="5"/>
      <c r="B4" s="5"/>
      <c r="C4" s="5"/>
      <c r="D4" s="5" t="s">
        <v>13</v>
      </c>
      <c r="E4" s="5" t="s">
        <v>15</v>
      </c>
      <c r="F4" s="5" t="s">
        <v>15</v>
      </c>
      <c r="G4" s="5" t="s">
        <v>18</v>
      </c>
      <c r="H4" s="5" t="s">
        <v>18</v>
      </c>
      <c r="O4" t="s">
        <v>25</v>
      </c>
      <c r="P4" t="s">
        <v>26</v>
      </c>
      <c r="Q4" t="s">
        <v>27</v>
      </c>
      <c r="R4" t="s">
        <v>28</v>
      </c>
      <c r="S4" t="s">
        <v>29</v>
      </c>
      <c r="T4" t="s">
        <v>30</v>
      </c>
      <c r="U4" t="s">
        <v>31</v>
      </c>
      <c r="V4" t="s">
        <v>32</v>
      </c>
      <c r="W4" t="s">
        <v>33</v>
      </c>
      <c r="X4" t="s">
        <v>34</v>
      </c>
      <c r="Y4" t="s">
        <v>35</v>
      </c>
      <c r="Z4" t="s">
        <v>36</v>
      </c>
      <c r="AB4" t="s">
        <v>13</v>
      </c>
      <c r="AC4" t="s">
        <v>13</v>
      </c>
      <c r="AG4" t="s">
        <v>13</v>
      </c>
      <c r="AI4" t="s">
        <v>45</v>
      </c>
    </row>
    <row r="5" spans="1:36" x14ac:dyDescent="0.2">
      <c r="A5" s="5"/>
      <c r="B5" s="5"/>
      <c r="C5" s="5"/>
      <c r="D5" s="5"/>
      <c r="E5" s="5"/>
      <c r="F5" s="5"/>
      <c r="G5" s="5" t="s">
        <v>13</v>
      </c>
      <c r="H5" s="5" t="s">
        <v>19</v>
      </c>
    </row>
    <row r="6" spans="1:36" x14ac:dyDescent="0.2">
      <c r="A6" s="3" t="s">
        <v>47</v>
      </c>
      <c r="B6" s="3">
        <v>4</v>
      </c>
      <c r="C6" s="3">
        <v>455</v>
      </c>
      <c r="D6" s="6">
        <v>22588000</v>
      </c>
      <c r="E6" s="6">
        <v>22588000</v>
      </c>
      <c r="F6" s="6">
        <v>18403589.489999998</v>
      </c>
      <c r="G6" s="6">
        <v>3320666.51</v>
      </c>
      <c r="H6" s="3">
        <v>91</v>
      </c>
      <c r="I6" s="3">
        <v>50</v>
      </c>
      <c r="J6" s="6">
        <v>38800</v>
      </c>
      <c r="K6" s="6">
        <v>2296777</v>
      </c>
      <c r="L6" s="3">
        <v>0</v>
      </c>
      <c r="M6" s="3">
        <v>0</v>
      </c>
      <c r="N6" s="3">
        <v>0</v>
      </c>
      <c r="O6" s="6">
        <v>37865</v>
      </c>
      <c r="P6" s="6">
        <v>24429</v>
      </c>
      <c r="Q6" s="6">
        <v>35225</v>
      </c>
      <c r="R6" s="6">
        <v>89274</v>
      </c>
      <c r="S6" s="6">
        <v>21018</v>
      </c>
      <c r="T6" s="6">
        <v>38145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31</v>
      </c>
      <c r="AB6" s="6">
        <v>245956</v>
      </c>
      <c r="AC6" s="6">
        <v>19670</v>
      </c>
      <c r="AD6" s="3">
        <v>0</v>
      </c>
      <c r="AE6" s="3">
        <v>0</v>
      </c>
      <c r="AF6" s="3">
        <v>0</v>
      </c>
      <c r="AG6" s="6">
        <v>265626</v>
      </c>
      <c r="AH6" s="6">
        <v>3074710.51</v>
      </c>
      <c r="AI6" s="6">
        <v>2542733</v>
      </c>
      <c r="AJ6" s="6">
        <v>777933.51</v>
      </c>
    </row>
    <row r="7" spans="1:36" x14ac:dyDescent="0.2">
      <c r="A7" s="3" t="s">
        <v>48</v>
      </c>
      <c r="B7" s="3">
        <v>16</v>
      </c>
      <c r="C7" s="3">
        <v>149</v>
      </c>
      <c r="D7" s="6">
        <v>7370000</v>
      </c>
      <c r="E7" s="6">
        <v>7370000</v>
      </c>
      <c r="F7" s="6">
        <v>7140660</v>
      </c>
      <c r="G7" s="6">
        <v>210790</v>
      </c>
      <c r="H7" s="3">
        <v>7</v>
      </c>
      <c r="I7" s="3">
        <v>2</v>
      </c>
      <c r="J7" s="6">
        <v>2000</v>
      </c>
      <c r="K7" s="6">
        <v>33550</v>
      </c>
      <c r="L7" s="3">
        <v>0</v>
      </c>
      <c r="M7" s="3">
        <v>0</v>
      </c>
      <c r="N7" s="3">
        <v>0</v>
      </c>
      <c r="O7" s="6">
        <v>5000</v>
      </c>
      <c r="P7" s="6">
        <v>3000</v>
      </c>
      <c r="Q7" s="6">
        <v>3000</v>
      </c>
      <c r="R7" s="6">
        <v>2000</v>
      </c>
      <c r="S7" s="6">
        <v>4000</v>
      </c>
      <c r="T7" s="6">
        <v>1000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3</v>
      </c>
      <c r="AB7" s="6">
        <v>18000</v>
      </c>
      <c r="AC7" s="3">
        <v>0</v>
      </c>
      <c r="AD7" s="3">
        <v>0</v>
      </c>
      <c r="AE7" s="3">
        <v>0</v>
      </c>
      <c r="AF7" s="3">
        <v>0</v>
      </c>
      <c r="AG7" s="6">
        <v>18000</v>
      </c>
      <c r="AH7" s="6">
        <v>192790</v>
      </c>
      <c r="AI7" s="6">
        <v>51550</v>
      </c>
      <c r="AJ7" s="6">
        <v>159240</v>
      </c>
    </row>
    <row r="8" spans="1:36" s="2" customFormat="1" ht="13.5" customHeight="1" x14ac:dyDescent="0.2">
      <c r="A8" s="7" t="s">
        <v>49</v>
      </c>
      <c r="B8" s="7">
        <v>29</v>
      </c>
      <c r="C8" s="7">
        <v>206</v>
      </c>
      <c r="D8" s="8">
        <v>10214000</v>
      </c>
      <c r="E8" s="8">
        <v>10214000</v>
      </c>
      <c r="F8" s="8">
        <v>8929584.0700000003</v>
      </c>
      <c r="G8" s="8">
        <v>575270.21</v>
      </c>
      <c r="H8" s="7">
        <v>52</v>
      </c>
      <c r="I8" s="7">
        <v>45</v>
      </c>
      <c r="J8" s="8">
        <v>124079.12</v>
      </c>
      <c r="K8" s="8">
        <v>1009225.75</v>
      </c>
      <c r="L8" s="7">
        <v>0</v>
      </c>
      <c r="M8" s="7">
        <v>0</v>
      </c>
      <c r="N8" s="7">
        <v>0</v>
      </c>
      <c r="O8" s="8">
        <v>38830</v>
      </c>
      <c r="P8" s="8">
        <v>4000</v>
      </c>
      <c r="Q8" s="8">
        <v>9550</v>
      </c>
      <c r="R8" s="8">
        <v>4000</v>
      </c>
      <c r="S8" s="8">
        <v>7349.89</v>
      </c>
      <c r="T8" s="8">
        <v>3500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9</v>
      </c>
      <c r="AB8" s="8">
        <v>67229.89</v>
      </c>
      <c r="AC8" s="7">
        <v>0</v>
      </c>
      <c r="AD8" s="7">
        <v>0</v>
      </c>
      <c r="AE8" s="8">
        <v>16093.11</v>
      </c>
      <c r="AF8" s="7">
        <v>0</v>
      </c>
      <c r="AG8" s="8">
        <v>83323</v>
      </c>
      <c r="AH8" s="8">
        <v>508040.32</v>
      </c>
      <c r="AI8" s="8">
        <v>1076455.6399999999</v>
      </c>
      <c r="AJ8" s="8">
        <v>-501185.43</v>
      </c>
    </row>
    <row r="9" spans="1:36" x14ac:dyDescent="0.2">
      <c r="A9" s="3" t="s">
        <v>50</v>
      </c>
      <c r="B9" s="3">
        <v>3</v>
      </c>
      <c r="C9" s="3">
        <v>381</v>
      </c>
      <c r="D9" s="6">
        <v>19935000</v>
      </c>
      <c r="E9" s="6">
        <v>19935000</v>
      </c>
      <c r="F9" s="6">
        <v>18877466.890000001</v>
      </c>
      <c r="G9" s="6">
        <v>1057533.1100000001</v>
      </c>
      <c r="H9" s="3">
        <v>32</v>
      </c>
      <c r="I9" s="3">
        <v>10</v>
      </c>
      <c r="J9" s="6">
        <v>10329.870000000001</v>
      </c>
      <c r="K9" s="6">
        <v>306270.13</v>
      </c>
      <c r="L9" s="3">
        <v>0</v>
      </c>
      <c r="M9" s="3">
        <v>0</v>
      </c>
      <c r="N9" s="3">
        <v>0</v>
      </c>
      <c r="O9" s="6">
        <v>6500</v>
      </c>
      <c r="P9" s="6">
        <v>2500</v>
      </c>
      <c r="Q9" s="6">
        <v>14710</v>
      </c>
      <c r="R9" s="6">
        <v>4000</v>
      </c>
      <c r="S9" s="6">
        <v>5500</v>
      </c>
      <c r="T9" s="6">
        <v>19100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10</v>
      </c>
      <c r="AB9" s="6">
        <v>52310</v>
      </c>
      <c r="AC9" s="3">
        <v>0</v>
      </c>
      <c r="AD9" s="3">
        <v>0</v>
      </c>
      <c r="AE9" s="3">
        <v>790</v>
      </c>
      <c r="AF9" s="3">
        <v>0</v>
      </c>
      <c r="AG9" s="6">
        <v>53100</v>
      </c>
      <c r="AH9" s="6">
        <v>1005223.11</v>
      </c>
      <c r="AI9" s="6">
        <v>358580.13</v>
      </c>
      <c r="AJ9" s="6">
        <v>698952.98</v>
      </c>
    </row>
    <row r="10" spans="1:36" s="2" customFormat="1" x14ac:dyDescent="0.2">
      <c r="A10" s="7" t="s">
        <v>51</v>
      </c>
      <c r="B10" s="7">
        <v>2</v>
      </c>
      <c r="C10" s="7">
        <v>293</v>
      </c>
      <c r="D10" s="8">
        <v>16535000</v>
      </c>
      <c r="E10" s="8">
        <v>16535000</v>
      </c>
      <c r="F10" s="8">
        <v>15687358</v>
      </c>
      <c r="G10" s="8">
        <v>438160</v>
      </c>
      <c r="H10" s="7">
        <v>18</v>
      </c>
      <c r="I10" s="7">
        <v>18</v>
      </c>
      <c r="J10" s="8">
        <v>39638</v>
      </c>
      <c r="K10" s="8">
        <v>686292</v>
      </c>
      <c r="L10" s="7">
        <v>0</v>
      </c>
      <c r="M10" s="7">
        <v>0</v>
      </c>
      <c r="N10" s="7">
        <v>0</v>
      </c>
      <c r="O10" s="8">
        <v>136900</v>
      </c>
      <c r="P10" s="7">
        <v>0</v>
      </c>
      <c r="Q10" s="7">
        <v>0</v>
      </c>
      <c r="R10" s="8">
        <v>1650</v>
      </c>
      <c r="S10" s="8">
        <v>5000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9</v>
      </c>
      <c r="AB10" s="8">
        <v>143550</v>
      </c>
      <c r="AC10" s="8">
        <v>6300</v>
      </c>
      <c r="AD10" s="7">
        <v>0</v>
      </c>
      <c r="AE10" s="7">
        <v>410</v>
      </c>
      <c r="AF10" s="7">
        <v>0</v>
      </c>
      <c r="AG10" s="8">
        <v>150260</v>
      </c>
      <c r="AH10" s="8">
        <v>294610</v>
      </c>
      <c r="AI10" s="8">
        <v>829842</v>
      </c>
      <c r="AJ10" s="8">
        <v>-391682</v>
      </c>
    </row>
    <row r="11" spans="1:36" s="2" customFormat="1" x14ac:dyDescent="0.2">
      <c r="A11" s="7" t="s">
        <v>52</v>
      </c>
      <c r="B11" s="7">
        <v>7</v>
      </c>
      <c r="C11" s="7">
        <v>240</v>
      </c>
      <c r="D11" s="8">
        <v>12635000</v>
      </c>
      <c r="E11" s="8">
        <v>12635000</v>
      </c>
      <c r="F11" s="8">
        <v>11573250</v>
      </c>
      <c r="G11" s="8">
        <v>454946</v>
      </c>
      <c r="H11" s="7">
        <v>20</v>
      </c>
      <c r="I11" s="7">
        <v>14</v>
      </c>
      <c r="J11" s="8">
        <v>22000</v>
      </c>
      <c r="K11" s="8">
        <v>629721</v>
      </c>
      <c r="L11" s="7">
        <v>0</v>
      </c>
      <c r="M11" s="7">
        <v>0</v>
      </c>
      <c r="N11" s="7">
        <v>0</v>
      </c>
      <c r="O11" s="8">
        <v>26555</v>
      </c>
      <c r="P11" s="8">
        <v>5846</v>
      </c>
      <c r="Q11" s="8">
        <v>1200</v>
      </c>
      <c r="R11" s="8">
        <v>11200</v>
      </c>
      <c r="S11" s="7">
        <v>0</v>
      </c>
      <c r="T11" s="8">
        <v>2600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8">
        <v>155545</v>
      </c>
      <c r="AA11" s="7">
        <v>10</v>
      </c>
      <c r="AB11" s="8">
        <v>202946</v>
      </c>
      <c r="AC11" s="8">
        <v>8100</v>
      </c>
      <c r="AD11" s="7">
        <v>0</v>
      </c>
      <c r="AE11" s="7">
        <v>0</v>
      </c>
      <c r="AF11" s="7">
        <v>0</v>
      </c>
      <c r="AG11" s="8">
        <v>211046</v>
      </c>
      <c r="AH11" s="8">
        <v>252000</v>
      </c>
      <c r="AI11" s="8">
        <v>832667</v>
      </c>
      <c r="AJ11" s="8">
        <v>-377721</v>
      </c>
    </row>
    <row r="12" spans="1:36" x14ac:dyDescent="0.2">
      <c r="A12" s="3" t="s">
        <v>53</v>
      </c>
      <c r="B12" s="3">
        <v>10</v>
      </c>
      <c r="C12" s="3">
        <v>292</v>
      </c>
      <c r="D12" s="6">
        <v>14615000</v>
      </c>
      <c r="E12" s="6">
        <v>14615000</v>
      </c>
      <c r="F12" s="6">
        <v>11521729</v>
      </c>
      <c r="G12" s="6">
        <v>3153271</v>
      </c>
      <c r="H12" s="3">
        <v>78</v>
      </c>
      <c r="I12" s="3">
        <v>16</v>
      </c>
      <c r="J12" s="3">
        <v>0</v>
      </c>
      <c r="K12" s="6">
        <v>539600</v>
      </c>
      <c r="L12" s="3">
        <v>0</v>
      </c>
      <c r="M12" s="3">
        <v>0</v>
      </c>
      <c r="N12" s="3">
        <v>0</v>
      </c>
      <c r="O12" s="6">
        <v>19400</v>
      </c>
      <c r="P12" s="6">
        <v>1000</v>
      </c>
      <c r="Q12" s="6">
        <v>1000</v>
      </c>
      <c r="R12" s="6">
        <v>1000</v>
      </c>
      <c r="S12" s="6">
        <v>10000</v>
      </c>
      <c r="T12" s="6">
        <v>2500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7</v>
      </c>
      <c r="AB12" s="6">
        <v>34900</v>
      </c>
      <c r="AC12" s="6">
        <v>3100</v>
      </c>
      <c r="AD12" s="3">
        <v>0</v>
      </c>
      <c r="AE12" s="3">
        <v>0</v>
      </c>
      <c r="AF12" s="3">
        <v>0</v>
      </c>
      <c r="AG12" s="6">
        <v>38000</v>
      </c>
      <c r="AH12" s="6">
        <v>3118371</v>
      </c>
      <c r="AI12" s="6">
        <v>574500</v>
      </c>
      <c r="AJ12" s="6">
        <v>2578771</v>
      </c>
    </row>
    <row r="13" spans="1:36" x14ac:dyDescent="0.2">
      <c r="A13" s="3" t="s">
        <v>54</v>
      </c>
      <c r="B13" s="3">
        <v>4</v>
      </c>
      <c r="C13" s="3">
        <v>74</v>
      </c>
      <c r="D13" s="6">
        <v>3785000</v>
      </c>
      <c r="E13" s="6">
        <v>3785000</v>
      </c>
      <c r="F13" s="6">
        <v>3109115.86</v>
      </c>
      <c r="G13" s="6">
        <v>675884.14</v>
      </c>
      <c r="H13" s="3">
        <v>16</v>
      </c>
      <c r="I13" s="3">
        <v>1</v>
      </c>
      <c r="J13" s="3">
        <v>500</v>
      </c>
      <c r="K13" s="6">
        <v>41500</v>
      </c>
      <c r="L13" s="3">
        <v>0</v>
      </c>
      <c r="M13" s="3">
        <v>0</v>
      </c>
      <c r="N13" s="3">
        <v>0</v>
      </c>
      <c r="O13" s="6">
        <v>70099</v>
      </c>
      <c r="P13" s="6">
        <v>4000</v>
      </c>
      <c r="Q13" s="6">
        <v>5000</v>
      </c>
      <c r="R13" s="6">
        <v>2000</v>
      </c>
      <c r="S13" s="6">
        <v>7200</v>
      </c>
      <c r="T13" s="6">
        <v>11477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12</v>
      </c>
      <c r="AB13" s="6">
        <v>99776</v>
      </c>
      <c r="AC13" s="6">
        <v>2800</v>
      </c>
      <c r="AD13" s="3">
        <v>0</v>
      </c>
      <c r="AE13" s="3">
        <v>0</v>
      </c>
      <c r="AF13" s="3">
        <v>0</v>
      </c>
      <c r="AG13" s="6">
        <v>102576</v>
      </c>
      <c r="AH13" s="6">
        <v>576108.14</v>
      </c>
      <c r="AI13" s="6">
        <v>141276</v>
      </c>
      <c r="AJ13" s="6">
        <v>534608.14</v>
      </c>
    </row>
    <row r="14" spans="1:36" x14ac:dyDescent="0.2">
      <c r="A14" s="3" t="s">
        <v>55</v>
      </c>
      <c r="B14" s="3">
        <v>5</v>
      </c>
      <c r="C14" s="3">
        <v>473</v>
      </c>
      <c r="D14" s="6">
        <v>25860000</v>
      </c>
      <c r="E14" s="6">
        <v>25860000</v>
      </c>
      <c r="F14" s="6">
        <v>23475781.120000001</v>
      </c>
      <c r="G14" s="6">
        <v>2155222.88</v>
      </c>
      <c r="H14" s="3">
        <v>50</v>
      </c>
      <c r="I14" s="3">
        <v>25</v>
      </c>
      <c r="J14" s="6">
        <v>31587.119999999999</v>
      </c>
      <c r="K14" s="6">
        <v>1114482.8799999999</v>
      </c>
      <c r="L14" s="3">
        <v>0</v>
      </c>
      <c r="M14" s="3">
        <v>0</v>
      </c>
      <c r="N14" s="3">
        <v>0</v>
      </c>
      <c r="O14" s="6">
        <v>13500</v>
      </c>
      <c r="P14" s="6">
        <v>39730</v>
      </c>
      <c r="Q14" s="6">
        <v>17039</v>
      </c>
      <c r="R14" s="6">
        <v>12080</v>
      </c>
      <c r="S14" s="6">
        <v>7000</v>
      </c>
      <c r="T14" s="6">
        <v>22300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14</v>
      </c>
      <c r="AB14" s="6">
        <v>111649</v>
      </c>
      <c r="AC14" s="6">
        <v>7900</v>
      </c>
      <c r="AD14" s="3">
        <v>0</v>
      </c>
      <c r="AE14" s="3">
        <v>0</v>
      </c>
      <c r="AF14" s="3">
        <v>0</v>
      </c>
      <c r="AG14" s="6">
        <v>119549</v>
      </c>
      <c r="AH14" s="6">
        <v>2043573.88</v>
      </c>
      <c r="AI14" s="6">
        <v>1226131.8799999999</v>
      </c>
      <c r="AJ14" s="6">
        <v>929091</v>
      </c>
    </row>
    <row r="15" spans="1:36" x14ac:dyDescent="0.2">
      <c r="A15" s="3" t="s">
        <v>56</v>
      </c>
      <c r="B15" s="3">
        <v>80</v>
      </c>
      <c r="C15" s="9">
        <v>2563</v>
      </c>
      <c r="D15" s="6">
        <v>133537000</v>
      </c>
      <c r="E15" s="6">
        <v>133537000</v>
      </c>
      <c r="F15" s="6">
        <v>118718534.43000001</v>
      </c>
      <c r="G15" s="6">
        <v>12041743.85</v>
      </c>
      <c r="H15" s="3">
        <v>364</v>
      </c>
      <c r="I15" s="3">
        <v>181</v>
      </c>
      <c r="J15" s="6">
        <v>268934.11</v>
      </c>
      <c r="K15" s="6">
        <v>6657418.7599999998</v>
      </c>
      <c r="L15" s="3">
        <v>0</v>
      </c>
      <c r="M15" s="3">
        <v>0</v>
      </c>
      <c r="N15" s="3">
        <v>0</v>
      </c>
      <c r="O15" s="6">
        <v>354649</v>
      </c>
      <c r="P15" s="6">
        <v>84505</v>
      </c>
      <c r="Q15" s="6">
        <v>86724</v>
      </c>
      <c r="R15" s="6">
        <v>127204</v>
      </c>
      <c r="S15" s="6">
        <v>67067.89</v>
      </c>
      <c r="T15" s="6">
        <v>100622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6">
        <v>155545</v>
      </c>
      <c r="AA15" s="3">
        <v>105</v>
      </c>
      <c r="AB15" s="6">
        <v>976316.89</v>
      </c>
      <c r="AC15" s="6">
        <v>47870</v>
      </c>
      <c r="AD15" s="3">
        <v>0</v>
      </c>
      <c r="AE15" s="6">
        <v>17293.11</v>
      </c>
      <c r="AF15" s="3">
        <v>0</v>
      </c>
      <c r="AG15" s="6">
        <v>1041480</v>
      </c>
      <c r="AH15" s="6">
        <v>11065426.960000001</v>
      </c>
      <c r="AI15" s="6">
        <v>7633735.6500000004</v>
      </c>
      <c r="AJ15" s="6">
        <v>4408008.2</v>
      </c>
    </row>
    <row r="16" spans="1:36" x14ac:dyDescent="0.2">
      <c r="A16" s="3"/>
      <c r="B16" s="3"/>
      <c r="C16" s="3"/>
      <c r="D16" s="3"/>
      <c r="E16" s="3" t="s">
        <v>57</v>
      </c>
      <c r="F16" s="3" t="s">
        <v>58</v>
      </c>
      <c r="G16" s="3" t="s">
        <v>59</v>
      </c>
      <c r="H16" s="3"/>
      <c r="I16" s="3"/>
      <c r="J16" s="3"/>
      <c r="K16" s="3"/>
      <c r="L16" s="3"/>
      <c r="M16" s="3"/>
      <c r="N16" s="3"/>
      <c r="O16" s="3" t="s">
        <v>60</v>
      </c>
      <c r="P16" s="3" t="s">
        <v>61</v>
      </c>
      <c r="Q16" s="3" t="s">
        <v>62</v>
      </c>
      <c r="R16" s="3" t="s">
        <v>61</v>
      </c>
      <c r="S16" s="3" t="s">
        <v>63</v>
      </c>
      <c r="T16" s="3" t="s">
        <v>64</v>
      </c>
      <c r="U16" s="3" t="s">
        <v>65</v>
      </c>
      <c r="V16" s="3" t="s">
        <v>65</v>
      </c>
      <c r="W16" s="3" t="s">
        <v>65</v>
      </c>
      <c r="X16" s="3" t="s">
        <v>65</v>
      </c>
      <c r="Y16" s="3" t="s">
        <v>65</v>
      </c>
      <c r="Z16" s="3" t="s">
        <v>66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20" spans="1:11" x14ac:dyDescent="0.2">
      <c r="A20" t="s">
        <v>67</v>
      </c>
      <c r="I20">
        <v>12041743.85</v>
      </c>
    </row>
    <row r="21" spans="1:11" x14ac:dyDescent="0.2">
      <c r="A21" t="s">
        <v>68</v>
      </c>
    </row>
    <row r="22" spans="1:11" x14ac:dyDescent="0.2">
      <c r="A22" t="s">
        <v>69</v>
      </c>
    </row>
    <row r="23" spans="1:11" x14ac:dyDescent="0.2">
      <c r="I23">
        <f>12041743.85*70%</f>
        <v>8429220.6949999984</v>
      </c>
    </row>
    <row r="24" spans="1:11" x14ac:dyDescent="0.2">
      <c r="I24" s="1">
        <v>7633735.6500000004</v>
      </c>
      <c r="K24" s="1">
        <f>I23-I24</f>
        <v>795485.04499999806</v>
      </c>
    </row>
    <row r="28" spans="1:11" x14ac:dyDescent="0.2">
      <c r="I28">
        <f>(I24/I20)*100</f>
        <v>63.393938162868338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workbookViewId="0">
      <selection sqref="A1:XFD2"/>
    </sheetView>
  </sheetViews>
  <sheetFormatPr defaultRowHeight="24" x14ac:dyDescent="0.55000000000000004"/>
  <cols>
    <col min="1" max="1" width="3.75" style="115" customWidth="1"/>
    <col min="2" max="2" width="13.125" style="114" customWidth="1"/>
    <col min="3" max="3" width="7.375" style="115" customWidth="1"/>
    <col min="4" max="4" width="19.375" style="127" customWidth="1"/>
    <col min="5" max="5" width="14.75" style="114" customWidth="1"/>
    <col min="6" max="6" width="15" style="115" customWidth="1"/>
    <col min="7" max="7" width="17.625" style="115" customWidth="1"/>
    <col min="8" max="8" width="10.375" style="114" customWidth="1"/>
    <col min="9" max="9" width="17" style="114" customWidth="1"/>
    <col min="10" max="10" width="14" style="114" customWidth="1"/>
    <col min="11" max="11" width="13.75" style="114" customWidth="1"/>
    <col min="12" max="12" width="9" style="114" customWidth="1"/>
    <col min="13" max="13" width="11.375" style="114" customWidth="1"/>
    <col min="14" max="14" width="13.625" style="114" customWidth="1"/>
    <col min="15" max="15" width="15.625" style="114" customWidth="1"/>
    <col min="16" max="16" width="18.25" style="114" customWidth="1"/>
    <col min="17" max="16384" width="9" style="114"/>
  </cols>
  <sheetData>
    <row r="1" spans="1:16" x14ac:dyDescent="0.55000000000000004">
      <c r="A1" s="137" t="s">
        <v>549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x14ac:dyDescent="0.55000000000000004">
      <c r="A2" s="141" t="s">
        <v>550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x14ac:dyDescent="0.55000000000000004">
      <c r="A3" s="128"/>
      <c r="B3" s="118"/>
      <c r="C3" s="118" t="s">
        <v>533</v>
      </c>
      <c r="D3" s="123" t="s">
        <v>2</v>
      </c>
      <c r="E3" s="118"/>
      <c r="F3" s="118" t="s">
        <v>535</v>
      </c>
      <c r="G3" s="118" t="s">
        <v>535</v>
      </c>
      <c r="H3" s="138" t="s">
        <v>540</v>
      </c>
      <c r="I3" s="139"/>
      <c r="J3" s="138" t="s">
        <v>541</v>
      </c>
      <c r="K3" s="140"/>
      <c r="L3" s="140"/>
      <c r="M3" s="140"/>
      <c r="N3" s="139"/>
      <c r="O3" s="118" t="s">
        <v>542</v>
      </c>
      <c r="P3" s="118"/>
    </row>
    <row r="4" spans="1:16" x14ac:dyDescent="0.55000000000000004">
      <c r="A4" s="129"/>
      <c r="B4" s="119"/>
      <c r="C4" s="119" t="s">
        <v>534</v>
      </c>
      <c r="D4" s="124" t="s">
        <v>3</v>
      </c>
      <c r="E4" s="119"/>
      <c r="F4" s="119" t="s">
        <v>536</v>
      </c>
      <c r="G4" s="119" t="s">
        <v>536</v>
      </c>
      <c r="H4" s="120"/>
      <c r="I4" s="118" t="s">
        <v>539</v>
      </c>
      <c r="J4" s="119"/>
      <c r="K4" s="119"/>
      <c r="L4" s="119"/>
      <c r="M4" s="119"/>
      <c r="N4" s="119"/>
      <c r="O4" s="119" t="s">
        <v>543</v>
      </c>
      <c r="P4" s="119" t="s">
        <v>546</v>
      </c>
    </row>
    <row r="5" spans="1:16" x14ac:dyDescent="0.55000000000000004">
      <c r="A5" s="119" t="s">
        <v>73</v>
      </c>
      <c r="B5" s="119" t="s">
        <v>95</v>
      </c>
      <c r="C5" s="119"/>
      <c r="D5" s="124" t="s">
        <v>14</v>
      </c>
      <c r="E5" s="119" t="s">
        <v>16</v>
      </c>
      <c r="F5" s="119" t="s">
        <v>537</v>
      </c>
      <c r="G5" s="119" t="s">
        <v>537</v>
      </c>
      <c r="H5" s="120" t="s">
        <v>533</v>
      </c>
      <c r="I5" s="119" t="s">
        <v>99</v>
      </c>
      <c r="J5" s="119" t="s">
        <v>20</v>
      </c>
      <c r="K5" s="119" t="s">
        <v>37</v>
      </c>
      <c r="L5" s="119" t="s">
        <v>38</v>
      </c>
      <c r="M5" s="119" t="s">
        <v>40</v>
      </c>
      <c r="N5" s="119" t="s">
        <v>42</v>
      </c>
      <c r="O5" s="119" t="s">
        <v>544</v>
      </c>
      <c r="P5" s="119" t="s">
        <v>547</v>
      </c>
    </row>
    <row r="6" spans="1:16" x14ac:dyDescent="0.55000000000000004">
      <c r="A6" s="129"/>
      <c r="B6" s="119"/>
      <c r="C6" s="119"/>
      <c r="D6" s="124" t="s">
        <v>15</v>
      </c>
      <c r="E6" s="119"/>
      <c r="F6" s="119" t="s">
        <v>538</v>
      </c>
      <c r="G6" s="119" t="s">
        <v>538</v>
      </c>
      <c r="H6" s="120"/>
      <c r="I6" s="119"/>
      <c r="J6" s="119"/>
      <c r="K6" s="119"/>
      <c r="L6" s="119"/>
      <c r="M6" s="119"/>
      <c r="N6" s="119"/>
      <c r="O6" s="119" t="s">
        <v>481</v>
      </c>
      <c r="P6" s="119"/>
    </row>
    <row r="7" spans="1:16" x14ac:dyDescent="0.55000000000000004">
      <c r="A7" s="130"/>
      <c r="B7" s="121"/>
      <c r="C7" s="121"/>
      <c r="D7" s="125"/>
      <c r="E7" s="121"/>
      <c r="F7" s="121" t="s">
        <v>19</v>
      </c>
      <c r="G7" s="121" t="s">
        <v>13</v>
      </c>
      <c r="H7" s="121" t="s">
        <v>19</v>
      </c>
      <c r="I7" s="121" t="s">
        <v>13</v>
      </c>
      <c r="J7" s="121"/>
      <c r="K7" s="121" t="s">
        <v>13</v>
      </c>
      <c r="L7" s="121" t="s">
        <v>13</v>
      </c>
      <c r="M7" s="121"/>
      <c r="N7" s="121" t="s">
        <v>13</v>
      </c>
      <c r="O7" s="121" t="s">
        <v>545</v>
      </c>
      <c r="P7" s="121" t="s">
        <v>13</v>
      </c>
    </row>
    <row r="8" spans="1:16" x14ac:dyDescent="0.55000000000000004">
      <c r="A8" s="122">
        <v>1</v>
      </c>
      <c r="B8" s="116" t="s">
        <v>47</v>
      </c>
      <c r="C8" s="122">
        <v>455</v>
      </c>
      <c r="D8" s="126">
        <v>22588000</v>
      </c>
      <c r="E8" s="117">
        <v>18403589.489999998</v>
      </c>
      <c r="F8" s="122">
        <v>91</v>
      </c>
      <c r="G8" s="135">
        <v>3320666.51</v>
      </c>
      <c r="H8" s="122">
        <v>50</v>
      </c>
      <c r="I8" s="135">
        <v>2296777</v>
      </c>
      <c r="J8" s="122">
        <v>31</v>
      </c>
      <c r="K8" s="135">
        <v>245956</v>
      </c>
      <c r="L8" s="135">
        <v>19670</v>
      </c>
      <c r="M8" s="122">
        <v>0</v>
      </c>
      <c r="N8" s="135">
        <v>265626</v>
      </c>
      <c r="O8" s="135">
        <v>2542733</v>
      </c>
      <c r="P8" s="135">
        <v>777933.51</v>
      </c>
    </row>
    <row r="9" spans="1:16" x14ac:dyDescent="0.55000000000000004">
      <c r="A9" s="122">
        <v>2</v>
      </c>
      <c r="B9" s="116" t="s">
        <v>48</v>
      </c>
      <c r="C9" s="122">
        <v>149</v>
      </c>
      <c r="D9" s="126">
        <v>7370000</v>
      </c>
      <c r="E9" s="117">
        <v>7140660</v>
      </c>
      <c r="F9" s="122">
        <v>7</v>
      </c>
      <c r="G9" s="135">
        <v>210790</v>
      </c>
      <c r="H9" s="122">
        <v>2</v>
      </c>
      <c r="I9" s="135">
        <v>33550</v>
      </c>
      <c r="J9" s="122">
        <v>3</v>
      </c>
      <c r="K9" s="135">
        <v>18000</v>
      </c>
      <c r="L9" s="122">
        <v>0</v>
      </c>
      <c r="M9" s="122">
        <v>0</v>
      </c>
      <c r="N9" s="135">
        <v>18000</v>
      </c>
      <c r="O9" s="135">
        <v>51550</v>
      </c>
      <c r="P9" s="135">
        <v>159240</v>
      </c>
    </row>
    <row r="10" spans="1:16" x14ac:dyDescent="0.55000000000000004">
      <c r="A10" s="122">
        <v>3</v>
      </c>
      <c r="B10" s="116" t="s">
        <v>49</v>
      </c>
      <c r="C10" s="122">
        <v>206</v>
      </c>
      <c r="D10" s="126">
        <v>10214000</v>
      </c>
      <c r="E10" s="117">
        <v>8929584.0700000003</v>
      </c>
      <c r="F10" s="122">
        <v>52</v>
      </c>
      <c r="G10" s="135">
        <v>528120.21</v>
      </c>
      <c r="H10" s="122">
        <v>45</v>
      </c>
      <c r="I10" s="135">
        <v>1009225.75</v>
      </c>
      <c r="J10" s="122">
        <v>9</v>
      </c>
      <c r="K10" s="135">
        <v>67229.89</v>
      </c>
      <c r="L10" s="122">
        <v>0</v>
      </c>
      <c r="M10" s="135">
        <v>16093.11</v>
      </c>
      <c r="N10" s="135">
        <v>83323</v>
      </c>
      <c r="O10" s="135">
        <v>1076455.6399999999</v>
      </c>
      <c r="P10" s="135">
        <v>-548335.43000000005</v>
      </c>
    </row>
    <row r="11" spans="1:16" x14ac:dyDescent="0.55000000000000004">
      <c r="A11" s="122">
        <v>4</v>
      </c>
      <c r="B11" s="116" t="s">
        <v>50</v>
      </c>
      <c r="C11" s="122">
        <v>381</v>
      </c>
      <c r="D11" s="126">
        <v>19935000</v>
      </c>
      <c r="E11" s="117">
        <v>18877466.890000001</v>
      </c>
      <c r="F11" s="122">
        <v>32</v>
      </c>
      <c r="G11" s="135">
        <v>901938.12</v>
      </c>
      <c r="H11" s="122">
        <v>10</v>
      </c>
      <c r="I11" s="135">
        <v>299470.13</v>
      </c>
      <c r="J11" s="122">
        <v>10</v>
      </c>
      <c r="K11" s="135">
        <v>52310</v>
      </c>
      <c r="L11" s="122">
        <v>0</v>
      </c>
      <c r="M11" s="122">
        <v>790</v>
      </c>
      <c r="N11" s="135">
        <v>53100</v>
      </c>
      <c r="O11" s="135">
        <v>351780.13</v>
      </c>
      <c r="P11" s="135">
        <v>550157.99</v>
      </c>
    </row>
    <row r="12" spans="1:16" x14ac:dyDescent="0.55000000000000004">
      <c r="A12" s="122">
        <v>5</v>
      </c>
      <c r="B12" s="116" t="s">
        <v>51</v>
      </c>
      <c r="C12" s="122">
        <v>293</v>
      </c>
      <c r="D12" s="126">
        <v>16535000</v>
      </c>
      <c r="E12" s="117">
        <v>15687358</v>
      </c>
      <c r="F12" s="122">
        <v>18</v>
      </c>
      <c r="G12" s="135">
        <v>438160</v>
      </c>
      <c r="H12" s="122">
        <v>18</v>
      </c>
      <c r="I12" s="135">
        <v>686292</v>
      </c>
      <c r="J12" s="122">
        <v>9</v>
      </c>
      <c r="K12" s="135">
        <v>143550</v>
      </c>
      <c r="L12" s="135">
        <v>6300</v>
      </c>
      <c r="M12" s="122">
        <v>410</v>
      </c>
      <c r="N12" s="135">
        <v>150260</v>
      </c>
      <c r="O12" s="135">
        <v>829842</v>
      </c>
      <c r="P12" s="135">
        <v>-391682</v>
      </c>
    </row>
    <row r="13" spans="1:16" x14ac:dyDescent="0.55000000000000004">
      <c r="A13" s="122">
        <v>6</v>
      </c>
      <c r="B13" s="116" t="s">
        <v>52</v>
      </c>
      <c r="C13" s="122">
        <v>240</v>
      </c>
      <c r="D13" s="126">
        <v>12635000</v>
      </c>
      <c r="E13" s="117">
        <v>11573250</v>
      </c>
      <c r="F13" s="122">
        <v>20</v>
      </c>
      <c r="G13" s="135">
        <v>454946</v>
      </c>
      <c r="H13" s="122">
        <v>14</v>
      </c>
      <c r="I13" s="135">
        <v>629721</v>
      </c>
      <c r="J13" s="122">
        <v>10</v>
      </c>
      <c r="K13" s="135">
        <v>202946</v>
      </c>
      <c r="L13" s="135">
        <v>8100</v>
      </c>
      <c r="M13" s="122">
        <v>0</v>
      </c>
      <c r="N13" s="135">
        <v>211046</v>
      </c>
      <c r="O13" s="135">
        <v>832667</v>
      </c>
      <c r="P13" s="135">
        <v>-377721</v>
      </c>
    </row>
    <row r="14" spans="1:16" x14ac:dyDescent="0.55000000000000004">
      <c r="A14" s="122">
        <v>7</v>
      </c>
      <c r="B14" s="116" t="s">
        <v>53</v>
      </c>
      <c r="C14" s="122">
        <v>292</v>
      </c>
      <c r="D14" s="126">
        <v>14615000</v>
      </c>
      <c r="E14" s="117">
        <v>11521729</v>
      </c>
      <c r="F14" s="122">
        <v>78</v>
      </c>
      <c r="G14" s="135">
        <v>3153271</v>
      </c>
      <c r="H14" s="122">
        <v>16</v>
      </c>
      <c r="I14" s="135">
        <v>539600</v>
      </c>
      <c r="J14" s="122">
        <v>7</v>
      </c>
      <c r="K14" s="135">
        <v>34900</v>
      </c>
      <c r="L14" s="135">
        <v>3100</v>
      </c>
      <c r="M14" s="122">
        <v>0</v>
      </c>
      <c r="N14" s="135">
        <v>38000</v>
      </c>
      <c r="O14" s="135">
        <v>574500</v>
      </c>
      <c r="P14" s="135">
        <v>2578771</v>
      </c>
    </row>
    <row r="15" spans="1:16" x14ac:dyDescent="0.55000000000000004">
      <c r="A15" s="122">
        <v>8</v>
      </c>
      <c r="B15" s="116" t="s">
        <v>54</v>
      </c>
      <c r="C15" s="122">
        <v>74</v>
      </c>
      <c r="D15" s="126">
        <v>3785000</v>
      </c>
      <c r="E15" s="117">
        <v>3109115.86</v>
      </c>
      <c r="F15" s="122">
        <v>16</v>
      </c>
      <c r="G15" s="135">
        <v>675884.14</v>
      </c>
      <c r="H15" s="122">
        <v>1</v>
      </c>
      <c r="I15" s="135">
        <v>41500</v>
      </c>
      <c r="J15" s="122">
        <v>12</v>
      </c>
      <c r="K15" s="135">
        <v>99776</v>
      </c>
      <c r="L15" s="135">
        <v>2800</v>
      </c>
      <c r="M15" s="122">
        <v>0</v>
      </c>
      <c r="N15" s="135">
        <v>102576</v>
      </c>
      <c r="O15" s="135">
        <v>141276</v>
      </c>
      <c r="P15" s="135">
        <v>534608.14</v>
      </c>
    </row>
    <row r="16" spans="1:16" x14ac:dyDescent="0.55000000000000004">
      <c r="A16" s="122">
        <v>9</v>
      </c>
      <c r="B16" s="116" t="s">
        <v>55</v>
      </c>
      <c r="C16" s="122">
        <v>473</v>
      </c>
      <c r="D16" s="126">
        <v>25860000</v>
      </c>
      <c r="E16" s="117">
        <v>23475781.120000001</v>
      </c>
      <c r="F16" s="122">
        <v>50</v>
      </c>
      <c r="G16" s="135">
        <v>1780412.88</v>
      </c>
      <c r="H16" s="122">
        <v>28</v>
      </c>
      <c r="I16" s="135">
        <v>1262692.8799999999</v>
      </c>
      <c r="J16" s="122">
        <v>14</v>
      </c>
      <c r="K16" s="135">
        <v>111649</v>
      </c>
      <c r="L16" s="135">
        <v>7900</v>
      </c>
      <c r="M16" s="122">
        <v>0</v>
      </c>
      <c r="N16" s="135">
        <v>119549</v>
      </c>
      <c r="O16" s="135">
        <v>1374341.88</v>
      </c>
      <c r="P16" s="135">
        <v>406071</v>
      </c>
    </row>
    <row r="17" spans="1:16" x14ac:dyDescent="0.55000000000000004">
      <c r="A17" s="138" t="s">
        <v>548</v>
      </c>
      <c r="B17" s="139"/>
      <c r="C17" s="131">
        <v>2563</v>
      </c>
      <c r="D17" s="132">
        <v>133537000</v>
      </c>
      <c r="E17" s="133">
        <v>118718534.43000001</v>
      </c>
      <c r="F17" s="134">
        <v>364</v>
      </c>
      <c r="G17" s="136">
        <v>11464188.859999999</v>
      </c>
      <c r="H17" s="134">
        <v>184</v>
      </c>
      <c r="I17" s="136">
        <v>6798828.7599999998</v>
      </c>
      <c r="J17" s="134">
        <v>105</v>
      </c>
      <c r="K17" s="136">
        <v>976316.89</v>
      </c>
      <c r="L17" s="136">
        <v>47870</v>
      </c>
      <c r="M17" s="136">
        <v>17293.11</v>
      </c>
      <c r="N17" s="136">
        <v>1041480</v>
      </c>
      <c r="O17" s="136">
        <v>7775145.6500000004</v>
      </c>
      <c r="P17" s="136">
        <v>3689043.21</v>
      </c>
    </row>
    <row r="19" spans="1:16" x14ac:dyDescent="0.55000000000000004">
      <c r="B19" s="114" t="s">
        <v>70</v>
      </c>
    </row>
    <row r="20" spans="1:16" x14ac:dyDescent="0.55000000000000004">
      <c r="B20" s="114" t="s">
        <v>71</v>
      </c>
    </row>
    <row r="21" spans="1:16" x14ac:dyDescent="0.55000000000000004">
      <c r="B21" s="114" t="s">
        <v>72</v>
      </c>
    </row>
  </sheetData>
  <mergeCells count="5">
    <mergeCell ref="A1:P1"/>
    <mergeCell ref="H3:I3"/>
    <mergeCell ref="J3:N3"/>
    <mergeCell ref="A17:B17"/>
    <mergeCell ref="A2:P2"/>
  </mergeCells>
  <pageMargins left="0" right="0" top="0" bottom="0" header="0" footer="0"/>
  <pageSetup paperSize="9" scale="63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zoomScale="60" zoomScaleNormal="60" workbookViewId="0">
      <selection sqref="A1:XFD2"/>
    </sheetView>
  </sheetViews>
  <sheetFormatPr defaultRowHeight="14.25" x14ac:dyDescent="0.2"/>
  <cols>
    <col min="1" max="1" width="6.375" customWidth="1"/>
    <col min="2" max="2" width="37.25" customWidth="1"/>
    <col min="3" max="3" width="22.75" customWidth="1"/>
    <col min="6" max="6" width="15.25" customWidth="1"/>
    <col min="7" max="7" width="14.5" customWidth="1"/>
    <col min="9" max="9" width="14" customWidth="1"/>
    <col min="10" max="10" width="14.25" customWidth="1"/>
    <col min="11" max="11" width="15.5" customWidth="1"/>
    <col min="12" max="12" width="17.25" hidden="1" customWidth="1"/>
    <col min="13" max="13" width="14.625" hidden="1" customWidth="1"/>
    <col min="14" max="14" width="0" hidden="1" customWidth="1"/>
    <col min="15" max="15" width="12.625" hidden="1" customWidth="1"/>
    <col min="16" max="16" width="12.875" hidden="1" customWidth="1"/>
    <col min="17" max="17" width="14.875" customWidth="1"/>
    <col min="18" max="19" width="12.75" customWidth="1"/>
    <col min="20" max="20" width="11.5" customWidth="1"/>
    <col min="21" max="21" width="20.75" customWidth="1"/>
    <col min="22" max="22" width="13.25" customWidth="1"/>
    <col min="23" max="23" width="14" customWidth="1"/>
  </cols>
  <sheetData>
    <row r="1" spans="1:23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</row>
    <row r="3" spans="1:23" ht="24" customHeight="1" x14ac:dyDescent="0.2">
      <c r="A3" s="148" t="s">
        <v>73</v>
      </c>
      <c r="B3" s="149" t="s">
        <v>74</v>
      </c>
      <c r="C3" s="148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7" t="s">
        <v>79</v>
      </c>
      <c r="K3" s="147" t="s">
        <v>80</v>
      </c>
      <c r="L3" s="145" t="s">
        <v>81</v>
      </c>
      <c r="M3" s="145"/>
      <c r="N3" s="145"/>
      <c r="O3" s="146" t="s">
        <v>82</v>
      </c>
      <c r="P3" s="147" t="s">
        <v>83</v>
      </c>
      <c r="Q3" s="145" t="s">
        <v>84</v>
      </c>
      <c r="R3" s="145"/>
      <c r="S3" s="145"/>
      <c r="T3" s="147" t="s">
        <v>82</v>
      </c>
      <c r="U3" s="147" t="s">
        <v>85</v>
      </c>
      <c r="V3" s="144" t="s">
        <v>86</v>
      </c>
      <c r="W3" s="144" t="s">
        <v>91</v>
      </c>
    </row>
    <row r="4" spans="1:23" ht="24" x14ac:dyDescent="0.2">
      <c r="A4" s="148"/>
      <c r="B4" s="149"/>
      <c r="C4" s="148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7"/>
      <c r="K4" s="147"/>
      <c r="L4" s="12" t="s">
        <v>24</v>
      </c>
      <c r="M4" s="12" t="s">
        <v>38</v>
      </c>
      <c r="N4" s="12" t="s">
        <v>39</v>
      </c>
      <c r="O4" s="146"/>
      <c r="P4" s="147"/>
      <c r="Q4" s="12" t="s">
        <v>24</v>
      </c>
      <c r="R4" s="12" t="s">
        <v>38</v>
      </c>
      <c r="S4" s="12" t="s">
        <v>39</v>
      </c>
      <c r="T4" s="147"/>
      <c r="U4" s="147"/>
      <c r="V4" s="144"/>
      <c r="W4" s="144"/>
    </row>
    <row r="5" spans="1:23" s="41" customFormat="1" ht="24" x14ac:dyDescent="0.2">
      <c r="A5" s="15">
        <v>1</v>
      </c>
      <c r="B5" s="14" t="s">
        <v>100</v>
      </c>
      <c r="C5" s="14" t="s">
        <v>101</v>
      </c>
      <c r="D5" s="15">
        <v>80</v>
      </c>
      <c r="E5" s="15">
        <v>9</v>
      </c>
      <c r="F5" s="15" t="s">
        <v>102</v>
      </c>
      <c r="G5" s="15" t="s">
        <v>53</v>
      </c>
      <c r="H5" s="16">
        <v>239630</v>
      </c>
      <c r="I5" s="16">
        <v>239996</v>
      </c>
      <c r="J5" s="17">
        <v>50000</v>
      </c>
      <c r="K5" s="17">
        <v>1500</v>
      </c>
      <c r="L5" s="38">
        <f t="shared" ref="L5:M30" si="0">J5-Q5</f>
        <v>40000</v>
      </c>
      <c r="M5" s="38">
        <f t="shared" si="0"/>
        <v>1500</v>
      </c>
      <c r="N5" s="38">
        <v>0</v>
      </c>
      <c r="O5" s="38">
        <v>0</v>
      </c>
      <c r="P5" s="39">
        <f t="shared" ref="P5:P30" si="1">L5+M5+N5+O5</f>
        <v>41500</v>
      </c>
      <c r="Q5" s="17">
        <v>10000</v>
      </c>
      <c r="R5" s="17">
        <v>0</v>
      </c>
      <c r="S5" s="38">
        <v>0</v>
      </c>
      <c r="T5" s="38">
        <v>0</v>
      </c>
      <c r="U5" s="39">
        <f t="shared" ref="U5:U30" si="2">Q5+R5+S5+T5</f>
        <v>10000</v>
      </c>
      <c r="V5" s="16">
        <v>240086</v>
      </c>
      <c r="W5" s="16" t="s">
        <v>103</v>
      </c>
    </row>
    <row r="6" spans="1:23" s="41" customFormat="1" ht="24" x14ac:dyDescent="0.2">
      <c r="A6" s="15">
        <v>2</v>
      </c>
      <c r="B6" s="14" t="s">
        <v>104</v>
      </c>
      <c r="C6" s="14" t="s">
        <v>105</v>
      </c>
      <c r="D6" s="15">
        <v>472</v>
      </c>
      <c r="E6" s="15">
        <v>16</v>
      </c>
      <c r="F6" s="15" t="s">
        <v>106</v>
      </c>
      <c r="G6" s="15" t="s">
        <v>53</v>
      </c>
      <c r="H6" s="16">
        <v>239620</v>
      </c>
      <c r="I6" s="16">
        <v>239986</v>
      </c>
      <c r="J6" s="17">
        <v>50000</v>
      </c>
      <c r="K6" s="17">
        <v>1500</v>
      </c>
      <c r="L6" s="38">
        <f t="shared" si="0"/>
        <v>8000</v>
      </c>
      <c r="M6" s="38">
        <f t="shared" si="0"/>
        <v>240</v>
      </c>
      <c r="N6" s="38">
        <v>0</v>
      </c>
      <c r="O6" s="38">
        <v>0</v>
      </c>
      <c r="P6" s="39">
        <f t="shared" si="1"/>
        <v>8240</v>
      </c>
      <c r="Q6" s="17">
        <v>42000</v>
      </c>
      <c r="R6" s="17">
        <v>1260</v>
      </c>
      <c r="S6" s="38">
        <v>0</v>
      </c>
      <c r="T6" s="38">
        <v>0</v>
      </c>
      <c r="U6" s="39">
        <f t="shared" si="2"/>
        <v>43260</v>
      </c>
      <c r="V6" s="16">
        <v>240086</v>
      </c>
      <c r="W6" s="16" t="s">
        <v>103</v>
      </c>
    </row>
    <row r="7" spans="1:23" s="41" customFormat="1" ht="24" x14ac:dyDescent="0.2">
      <c r="A7" s="15">
        <v>3</v>
      </c>
      <c r="B7" s="14" t="s">
        <v>107</v>
      </c>
      <c r="C7" s="14" t="s">
        <v>108</v>
      </c>
      <c r="D7" s="15">
        <v>157</v>
      </c>
      <c r="E7" s="15">
        <v>15</v>
      </c>
      <c r="F7" s="15" t="s">
        <v>106</v>
      </c>
      <c r="G7" s="15" t="s">
        <v>53</v>
      </c>
      <c r="H7" s="16">
        <v>239620</v>
      </c>
      <c r="I7" s="16">
        <v>239986</v>
      </c>
      <c r="J7" s="17">
        <v>50000</v>
      </c>
      <c r="K7" s="17">
        <v>1500</v>
      </c>
      <c r="L7" s="38">
        <f t="shared" si="0"/>
        <v>13060</v>
      </c>
      <c r="M7" s="38">
        <f t="shared" si="0"/>
        <v>1500</v>
      </c>
      <c r="N7" s="38">
        <v>0</v>
      </c>
      <c r="O7" s="38">
        <v>0</v>
      </c>
      <c r="P7" s="39">
        <f t="shared" si="1"/>
        <v>14560</v>
      </c>
      <c r="Q7" s="17">
        <v>36940</v>
      </c>
      <c r="R7" s="17">
        <v>0</v>
      </c>
      <c r="S7" s="38">
        <v>0</v>
      </c>
      <c r="T7" s="38">
        <v>0</v>
      </c>
      <c r="U7" s="39">
        <f t="shared" si="2"/>
        <v>36940</v>
      </c>
      <c r="V7" s="16">
        <v>240924</v>
      </c>
      <c r="W7" s="16" t="s">
        <v>103</v>
      </c>
    </row>
    <row r="8" spans="1:23" s="41" customFormat="1" ht="24" x14ac:dyDescent="0.2">
      <c r="A8" s="15">
        <v>4</v>
      </c>
      <c r="B8" s="14" t="s">
        <v>109</v>
      </c>
      <c r="C8" s="14" t="s">
        <v>110</v>
      </c>
      <c r="D8" s="15">
        <v>80</v>
      </c>
      <c r="E8" s="15">
        <v>9</v>
      </c>
      <c r="F8" s="15" t="s">
        <v>102</v>
      </c>
      <c r="G8" s="15" t="s">
        <v>53</v>
      </c>
      <c r="H8" s="16">
        <v>239601</v>
      </c>
      <c r="I8" s="16">
        <v>239966</v>
      </c>
      <c r="J8" s="17">
        <v>50000</v>
      </c>
      <c r="K8" s="17">
        <v>1500</v>
      </c>
      <c r="L8" s="38">
        <f t="shared" si="0"/>
        <v>30000</v>
      </c>
      <c r="M8" s="38">
        <f t="shared" si="0"/>
        <v>1500</v>
      </c>
      <c r="N8" s="38">
        <v>0</v>
      </c>
      <c r="O8" s="38">
        <v>0</v>
      </c>
      <c r="P8" s="39">
        <f t="shared" si="1"/>
        <v>31500</v>
      </c>
      <c r="Q8" s="17">
        <v>20000</v>
      </c>
      <c r="R8" s="17">
        <v>0</v>
      </c>
      <c r="S8" s="38">
        <v>0</v>
      </c>
      <c r="T8" s="38">
        <v>0</v>
      </c>
      <c r="U8" s="39">
        <f t="shared" si="2"/>
        <v>20000</v>
      </c>
      <c r="V8" s="16">
        <v>240086</v>
      </c>
      <c r="W8" s="16" t="s">
        <v>103</v>
      </c>
    </row>
    <row r="9" spans="1:23" s="41" customFormat="1" ht="24" x14ac:dyDescent="0.2">
      <c r="A9" s="15">
        <v>5</v>
      </c>
      <c r="B9" s="14" t="s">
        <v>111</v>
      </c>
      <c r="C9" s="14" t="s">
        <v>112</v>
      </c>
      <c r="D9" s="15" t="s">
        <v>113</v>
      </c>
      <c r="E9" s="15">
        <v>7</v>
      </c>
      <c r="F9" s="15" t="s">
        <v>106</v>
      </c>
      <c r="G9" s="15" t="s">
        <v>53</v>
      </c>
      <c r="H9" s="16">
        <v>239614</v>
      </c>
      <c r="I9" s="16">
        <v>239980</v>
      </c>
      <c r="J9" s="17">
        <v>50000</v>
      </c>
      <c r="K9" s="17">
        <v>1500</v>
      </c>
      <c r="L9" s="38">
        <f t="shared" si="0"/>
        <v>5500</v>
      </c>
      <c r="M9" s="38">
        <f t="shared" si="0"/>
        <v>0</v>
      </c>
      <c r="N9" s="38">
        <v>0</v>
      </c>
      <c r="O9" s="38">
        <v>0</v>
      </c>
      <c r="P9" s="39">
        <f t="shared" si="1"/>
        <v>5500</v>
      </c>
      <c r="Q9" s="17">
        <v>44500</v>
      </c>
      <c r="R9" s="17">
        <v>1500</v>
      </c>
      <c r="S9" s="38">
        <v>0</v>
      </c>
      <c r="T9" s="38">
        <v>0</v>
      </c>
      <c r="U9" s="39">
        <f t="shared" si="2"/>
        <v>46000</v>
      </c>
      <c r="V9" s="16">
        <v>240919</v>
      </c>
      <c r="W9" s="16" t="s">
        <v>103</v>
      </c>
    </row>
    <row r="10" spans="1:23" s="41" customFormat="1" ht="24" x14ac:dyDescent="0.2">
      <c r="A10" s="15">
        <v>6</v>
      </c>
      <c r="B10" s="14" t="s">
        <v>114</v>
      </c>
      <c r="C10" s="14" t="s">
        <v>115</v>
      </c>
      <c r="D10" s="15">
        <v>135</v>
      </c>
      <c r="E10" s="15">
        <v>4</v>
      </c>
      <c r="F10" s="15" t="s">
        <v>116</v>
      </c>
      <c r="G10" s="15" t="s">
        <v>53</v>
      </c>
      <c r="H10" s="16">
        <v>239614</v>
      </c>
      <c r="I10" s="16">
        <v>239966</v>
      </c>
      <c r="J10" s="17">
        <v>50000</v>
      </c>
      <c r="K10" s="17">
        <v>1500</v>
      </c>
      <c r="L10" s="38">
        <f t="shared" si="0"/>
        <v>15200</v>
      </c>
      <c r="M10" s="38">
        <f t="shared" si="0"/>
        <v>1500</v>
      </c>
      <c r="N10" s="38">
        <v>0</v>
      </c>
      <c r="O10" s="38">
        <v>0</v>
      </c>
      <c r="P10" s="39">
        <f t="shared" si="1"/>
        <v>16700</v>
      </c>
      <c r="Q10" s="17">
        <v>34800</v>
      </c>
      <c r="R10" s="17">
        <v>0</v>
      </c>
      <c r="S10" s="38">
        <v>0</v>
      </c>
      <c r="T10" s="38">
        <v>0</v>
      </c>
      <c r="U10" s="39">
        <f t="shared" si="2"/>
        <v>34800</v>
      </c>
      <c r="V10" s="16">
        <v>240919</v>
      </c>
      <c r="W10" s="16" t="s">
        <v>103</v>
      </c>
    </row>
    <row r="11" spans="1:23" s="41" customFormat="1" ht="24" x14ac:dyDescent="0.2">
      <c r="A11" s="15">
        <v>7</v>
      </c>
      <c r="B11" s="14" t="s">
        <v>117</v>
      </c>
      <c r="C11" s="14" t="s">
        <v>118</v>
      </c>
      <c r="D11" s="15">
        <v>1026</v>
      </c>
      <c r="E11" s="15">
        <v>15</v>
      </c>
      <c r="F11" s="15" t="s">
        <v>106</v>
      </c>
      <c r="G11" s="15" t="s">
        <v>53</v>
      </c>
      <c r="H11" s="16">
        <v>239601</v>
      </c>
      <c r="I11" s="16">
        <v>239966</v>
      </c>
      <c r="J11" s="17">
        <v>50000</v>
      </c>
      <c r="K11" s="17">
        <v>1500</v>
      </c>
      <c r="L11" s="38">
        <f t="shared" si="0"/>
        <v>47849</v>
      </c>
      <c r="M11" s="38">
        <f t="shared" si="0"/>
        <v>1200</v>
      </c>
      <c r="N11" s="38">
        <v>0</v>
      </c>
      <c r="O11" s="38">
        <v>0</v>
      </c>
      <c r="P11" s="39">
        <f t="shared" si="1"/>
        <v>49049</v>
      </c>
      <c r="Q11" s="17">
        <v>2151</v>
      </c>
      <c r="R11" s="17">
        <v>300</v>
      </c>
      <c r="S11" s="38">
        <v>0</v>
      </c>
      <c r="T11" s="38">
        <v>0</v>
      </c>
      <c r="U11" s="39">
        <f t="shared" si="2"/>
        <v>2451</v>
      </c>
      <c r="V11" s="16">
        <v>241432</v>
      </c>
      <c r="W11" s="16" t="s">
        <v>103</v>
      </c>
    </row>
    <row r="12" spans="1:23" s="41" customFormat="1" ht="24" x14ac:dyDescent="0.2">
      <c r="A12" s="15">
        <v>8</v>
      </c>
      <c r="B12" s="14" t="s">
        <v>119</v>
      </c>
      <c r="C12" s="14" t="s">
        <v>120</v>
      </c>
      <c r="D12" s="15">
        <v>609</v>
      </c>
      <c r="E12" s="15">
        <v>9</v>
      </c>
      <c r="F12" s="15" t="s">
        <v>106</v>
      </c>
      <c r="G12" s="15" t="s">
        <v>53</v>
      </c>
      <c r="H12" s="16">
        <v>239601</v>
      </c>
      <c r="I12" s="16">
        <v>239966</v>
      </c>
      <c r="J12" s="17">
        <v>50000</v>
      </c>
      <c r="K12" s="17">
        <v>1500</v>
      </c>
      <c r="L12" s="38">
        <f t="shared" si="0"/>
        <v>0</v>
      </c>
      <c r="M12" s="38">
        <f t="shared" si="0"/>
        <v>1500</v>
      </c>
      <c r="N12" s="38">
        <v>0</v>
      </c>
      <c r="O12" s="38">
        <v>0</v>
      </c>
      <c r="P12" s="39">
        <f t="shared" si="1"/>
        <v>1500</v>
      </c>
      <c r="Q12" s="17">
        <v>50000</v>
      </c>
      <c r="R12" s="17">
        <v>0</v>
      </c>
      <c r="S12" s="38">
        <v>0</v>
      </c>
      <c r="T12" s="38">
        <v>0</v>
      </c>
      <c r="U12" s="39">
        <f t="shared" si="2"/>
        <v>50000</v>
      </c>
      <c r="V12" s="16">
        <v>240086</v>
      </c>
      <c r="W12" s="16" t="s">
        <v>103</v>
      </c>
    </row>
    <row r="13" spans="1:23" s="41" customFormat="1" ht="24" x14ac:dyDescent="0.2">
      <c r="A13" s="15">
        <v>9</v>
      </c>
      <c r="B13" s="14" t="s">
        <v>121</v>
      </c>
      <c r="C13" s="14" t="s">
        <v>122</v>
      </c>
      <c r="D13" s="15">
        <v>20</v>
      </c>
      <c r="E13" s="15">
        <v>5</v>
      </c>
      <c r="F13" s="15" t="s">
        <v>116</v>
      </c>
      <c r="G13" s="15" t="s">
        <v>53</v>
      </c>
      <c r="H13" s="16">
        <v>239601</v>
      </c>
      <c r="I13" s="16">
        <v>239966</v>
      </c>
      <c r="J13" s="17">
        <v>50000</v>
      </c>
      <c r="K13" s="17">
        <v>1500</v>
      </c>
      <c r="L13" s="38">
        <f t="shared" si="0"/>
        <v>17660</v>
      </c>
      <c r="M13" s="38">
        <f t="shared" si="0"/>
        <v>1500</v>
      </c>
      <c r="N13" s="38">
        <v>0</v>
      </c>
      <c r="O13" s="38">
        <v>0</v>
      </c>
      <c r="P13" s="39">
        <f t="shared" si="1"/>
        <v>19160</v>
      </c>
      <c r="Q13" s="17">
        <v>32340</v>
      </c>
      <c r="R13" s="17">
        <v>0</v>
      </c>
      <c r="S13" s="38">
        <v>0</v>
      </c>
      <c r="T13" s="38">
        <v>0</v>
      </c>
      <c r="U13" s="39">
        <f t="shared" si="2"/>
        <v>32340</v>
      </c>
      <c r="V13" s="16">
        <v>241136</v>
      </c>
      <c r="W13" s="16" t="s">
        <v>103</v>
      </c>
    </row>
    <row r="14" spans="1:23" s="41" customFormat="1" ht="24" x14ac:dyDescent="0.2">
      <c r="A14" s="15">
        <v>10</v>
      </c>
      <c r="B14" s="14" t="s">
        <v>123</v>
      </c>
      <c r="C14" s="14" t="s">
        <v>124</v>
      </c>
      <c r="D14" s="15">
        <v>1100</v>
      </c>
      <c r="E14" s="15">
        <v>15</v>
      </c>
      <c r="F14" s="15" t="s">
        <v>106</v>
      </c>
      <c r="G14" s="15" t="s">
        <v>53</v>
      </c>
      <c r="H14" s="16">
        <v>239625</v>
      </c>
      <c r="I14" s="16">
        <v>239991</v>
      </c>
      <c r="J14" s="17">
        <v>50000</v>
      </c>
      <c r="K14" s="17">
        <v>1500</v>
      </c>
      <c r="L14" s="38">
        <f t="shared" si="0"/>
        <v>22500</v>
      </c>
      <c r="M14" s="38">
        <f t="shared" si="0"/>
        <v>1500</v>
      </c>
      <c r="N14" s="38">
        <v>0</v>
      </c>
      <c r="O14" s="38">
        <v>0</v>
      </c>
      <c r="P14" s="39">
        <f t="shared" si="1"/>
        <v>24000</v>
      </c>
      <c r="Q14" s="17">
        <v>27500</v>
      </c>
      <c r="R14" s="17">
        <v>0</v>
      </c>
      <c r="S14" s="38">
        <v>0</v>
      </c>
      <c r="T14" s="38">
        <v>0</v>
      </c>
      <c r="U14" s="39">
        <f t="shared" si="2"/>
        <v>27500</v>
      </c>
      <c r="V14" s="16">
        <v>240940</v>
      </c>
      <c r="W14" s="16" t="s">
        <v>103</v>
      </c>
    </row>
    <row r="15" spans="1:23" s="41" customFormat="1" ht="24" x14ac:dyDescent="0.2">
      <c r="A15" s="15">
        <v>11</v>
      </c>
      <c r="B15" s="14" t="s">
        <v>125</v>
      </c>
      <c r="C15" s="14" t="s">
        <v>126</v>
      </c>
      <c r="D15" s="15">
        <v>253</v>
      </c>
      <c r="E15" s="15">
        <v>1</v>
      </c>
      <c r="F15" s="15" t="s">
        <v>127</v>
      </c>
      <c r="G15" s="15" t="s">
        <v>53</v>
      </c>
      <c r="H15" s="16">
        <v>239839</v>
      </c>
      <c r="I15" s="16">
        <v>240204</v>
      </c>
      <c r="J15" s="17">
        <v>50000</v>
      </c>
      <c r="K15" s="17">
        <v>1500</v>
      </c>
      <c r="L15" s="38">
        <f t="shared" si="0"/>
        <v>0</v>
      </c>
      <c r="M15" s="38">
        <f t="shared" si="0"/>
        <v>0</v>
      </c>
      <c r="N15" s="38">
        <v>0</v>
      </c>
      <c r="O15" s="38">
        <v>0</v>
      </c>
      <c r="P15" s="39">
        <f t="shared" si="1"/>
        <v>0</v>
      </c>
      <c r="Q15" s="17">
        <v>50000</v>
      </c>
      <c r="R15" s="17">
        <v>1500</v>
      </c>
      <c r="S15" s="38">
        <v>0</v>
      </c>
      <c r="T15" s="38">
        <v>0</v>
      </c>
      <c r="U15" s="39">
        <f t="shared" si="2"/>
        <v>51500</v>
      </c>
      <c r="V15" s="16" t="s">
        <v>128</v>
      </c>
      <c r="W15" s="16" t="s">
        <v>103</v>
      </c>
    </row>
    <row r="16" spans="1:23" s="41" customFormat="1" ht="24" x14ac:dyDescent="0.55000000000000004">
      <c r="A16" s="15">
        <v>12</v>
      </c>
      <c r="B16" s="21" t="s">
        <v>129</v>
      </c>
      <c r="C16" s="21" t="s">
        <v>130</v>
      </c>
      <c r="D16" s="22">
        <v>136</v>
      </c>
      <c r="E16" s="22">
        <v>7</v>
      </c>
      <c r="F16" s="22" t="s">
        <v>131</v>
      </c>
      <c r="G16" s="22" t="s">
        <v>53</v>
      </c>
      <c r="H16" s="23">
        <v>239616</v>
      </c>
      <c r="I16" s="23">
        <v>239982</v>
      </c>
      <c r="J16" s="24">
        <v>50000</v>
      </c>
      <c r="K16" s="24">
        <v>1500</v>
      </c>
      <c r="L16" s="38">
        <f t="shared" si="0"/>
        <v>25500</v>
      </c>
      <c r="M16" s="38">
        <f t="shared" si="0"/>
        <v>600</v>
      </c>
      <c r="N16" s="42">
        <v>0</v>
      </c>
      <c r="O16" s="42">
        <v>0</v>
      </c>
      <c r="P16" s="39">
        <f t="shared" si="1"/>
        <v>26100</v>
      </c>
      <c r="Q16" s="24">
        <v>24500</v>
      </c>
      <c r="R16" s="24">
        <v>900</v>
      </c>
      <c r="S16" s="42">
        <v>0</v>
      </c>
      <c r="T16" s="42">
        <v>0</v>
      </c>
      <c r="U16" s="39">
        <f t="shared" si="2"/>
        <v>25400</v>
      </c>
      <c r="V16" s="23">
        <v>240832</v>
      </c>
      <c r="W16" s="16" t="s">
        <v>103</v>
      </c>
    </row>
    <row r="17" spans="1:23" s="41" customFormat="1" ht="24" x14ac:dyDescent="0.55000000000000004">
      <c r="A17" s="15">
        <v>13</v>
      </c>
      <c r="B17" s="21" t="s">
        <v>132</v>
      </c>
      <c r="C17" s="21" t="s">
        <v>133</v>
      </c>
      <c r="D17" s="22">
        <v>164</v>
      </c>
      <c r="E17" s="22">
        <v>2</v>
      </c>
      <c r="F17" s="22" t="s">
        <v>131</v>
      </c>
      <c r="G17" s="22" t="s">
        <v>53</v>
      </c>
      <c r="H17" s="23">
        <v>239615</v>
      </c>
      <c r="I17" s="23">
        <v>239981</v>
      </c>
      <c r="J17" s="24">
        <v>50000</v>
      </c>
      <c r="K17" s="24">
        <v>1500</v>
      </c>
      <c r="L17" s="38">
        <f t="shared" si="0"/>
        <v>0</v>
      </c>
      <c r="M17" s="38">
        <f t="shared" si="0"/>
        <v>0</v>
      </c>
      <c r="N17" s="42">
        <v>0</v>
      </c>
      <c r="O17" s="42">
        <v>0</v>
      </c>
      <c r="P17" s="39">
        <f t="shared" si="1"/>
        <v>0</v>
      </c>
      <c r="Q17" s="24">
        <v>50000</v>
      </c>
      <c r="R17" s="24">
        <v>1500</v>
      </c>
      <c r="S17" s="42">
        <v>0</v>
      </c>
      <c r="T17" s="42">
        <v>0</v>
      </c>
      <c r="U17" s="39">
        <f t="shared" si="2"/>
        <v>51500</v>
      </c>
      <c r="V17" s="16" t="s">
        <v>128</v>
      </c>
      <c r="W17" s="16" t="s">
        <v>103</v>
      </c>
    </row>
    <row r="18" spans="1:23" s="41" customFormat="1" ht="24" x14ac:dyDescent="0.55000000000000004">
      <c r="A18" s="15">
        <v>14</v>
      </c>
      <c r="B18" s="21" t="s">
        <v>134</v>
      </c>
      <c r="C18" s="21" t="s">
        <v>135</v>
      </c>
      <c r="D18" s="22">
        <v>32</v>
      </c>
      <c r="E18" s="22">
        <v>12</v>
      </c>
      <c r="F18" s="22" t="s">
        <v>131</v>
      </c>
      <c r="G18" s="22" t="s">
        <v>53</v>
      </c>
      <c r="H18" s="23">
        <v>239601</v>
      </c>
      <c r="I18" s="23">
        <v>239966</v>
      </c>
      <c r="J18" s="24">
        <v>50000</v>
      </c>
      <c r="K18" s="24">
        <v>1500</v>
      </c>
      <c r="L18" s="38">
        <f t="shared" si="0"/>
        <v>0</v>
      </c>
      <c r="M18" s="38">
        <f t="shared" si="0"/>
        <v>0</v>
      </c>
      <c r="N18" s="42">
        <v>0</v>
      </c>
      <c r="O18" s="42">
        <v>0</v>
      </c>
      <c r="P18" s="39">
        <f t="shared" si="1"/>
        <v>0</v>
      </c>
      <c r="Q18" s="24">
        <v>50000</v>
      </c>
      <c r="R18" s="24">
        <v>1500</v>
      </c>
      <c r="S18" s="42">
        <v>0</v>
      </c>
      <c r="T18" s="42">
        <v>0</v>
      </c>
      <c r="U18" s="39">
        <f t="shared" si="2"/>
        <v>51500</v>
      </c>
      <c r="V18" s="16" t="s">
        <v>128</v>
      </c>
      <c r="W18" s="16" t="s">
        <v>103</v>
      </c>
    </row>
    <row r="19" spans="1:23" s="41" customFormat="1" ht="24" x14ac:dyDescent="0.55000000000000004">
      <c r="A19" s="15">
        <v>15</v>
      </c>
      <c r="B19" s="21" t="s">
        <v>136</v>
      </c>
      <c r="C19" s="21" t="s">
        <v>137</v>
      </c>
      <c r="D19" s="22">
        <v>41</v>
      </c>
      <c r="E19" s="22">
        <v>2</v>
      </c>
      <c r="F19" s="22" t="s">
        <v>131</v>
      </c>
      <c r="G19" s="22" t="s">
        <v>53</v>
      </c>
      <c r="H19" s="23">
        <v>239601</v>
      </c>
      <c r="I19" s="23">
        <v>239966</v>
      </c>
      <c r="J19" s="24">
        <v>50000</v>
      </c>
      <c r="K19" s="24">
        <v>1500</v>
      </c>
      <c r="L19" s="38">
        <f t="shared" si="0"/>
        <v>0</v>
      </c>
      <c r="M19" s="38">
        <f t="shared" si="0"/>
        <v>0</v>
      </c>
      <c r="N19" s="42">
        <v>0</v>
      </c>
      <c r="O19" s="42">
        <v>0</v>
      </c>
      <c r="P19" s="39">
        <f t="shared" si="1"/>
        <v>0</v>
      </c>
      <c r="Q19" s="24">
        <v>50000</v>
      </c>
      <c r="R19" s="24">
        <v>1500</v>
      </c>
      <c r="S19" s="42">
        <v>0</v>
      </c>
      <c r="T19" s="42">
        <v>0</v>
      </c>
      <c r="U19" s="39">
        <f t="shared" si="2"/>
        <v>51500</v>
      </c>
      <c r="V19" s="16" t="s">
        <v>128</v>
      </c>
      <c r="W19" s="16" t="s">
        <v>103</v>
      </c>
    </row>
    <row r="20" spans="1:23" s="41" customFormat="1" ht="24" x14ac:dyDescent="0.55000000000000004">
      <c r="A20" s="15">
        <v>16</v>
      </c>
      <c r="B20" s="21" t="s">
        <v>138</v>
      </c>
      <c r="C20" s="21" t="s">
        <v>139</v>
      </c>
      <c r="D20" s="22">
        <v>162</v>
      </c>
      <c r="E20" s="22">
        <v>7</v>
      </c>
      <c r="F20" s="22" t="s">
        <v>131</v>
      </c>
      <c r="G20" s="22" t="s">
        <v>53</v>
      </c>
      <c r="H20" s="23">
        <v>239601</v>
      </c>
      <c r="I20" s="23">
        <v>239966</v>
      </c>
      <c r="J20" s="24">
        <v>50000</v>
      </c>
      <c r="K20" s="24">
        <v>1500</v>
      </c>
      <c r="L20" s="38">
        <f t="shared" si="0"/>
        <v>3000</v>
      </c>
      <c r="M20" s="38">
        <f t="shared" si="0"/>
        <v>0</v>
      </c>
      <c r="N20" s="42">
        <v>0</v>
      </c>
      <c r="O20" s="42">
        <v>0</v>
      </c>
      <c r="P20" s="39">
        <f t="shared" si="1"/>
        <v>3000</v>
      </c>
      <c r="Q20" s="24">
        <v>47000</v>
      </c>
      <c r="R20" s="24">
        <v>1500</v>
      </c>
      <c r="S20" s="42">
        <v>0</v>
      </c>
      <c r="T20" s="42">
        <v>0</v>
      </c>
      <c r="U20" s="39">
        <f t="shared" si="2"/>
        <v>48500</v>
      </c>
      <c r="V20" s="23">
        <v>240832</v>
      </c>
      <c r="W20" s="23" t="s">
        <v>103</v>
      </c>
    </row>
    <row r="21" spans="1:23" s="41" customFormat="1" ht="24" x14ac:dyDescent="0.55000000000000004">
      <c r="A21" s="15">
        <v>17</v>
      </c>
      <c r="B21" s="21" t="s">
        <v>140</v>
      </c>
      <c r="C21" s="21" t="s">
        <v>141</v>
      </c>
      <c r="D21" s="22">
        <v>154</v>
      </c>
      <c r="E21" s="22">
        <v>2</v>
      </c>
      <c r="F21" s="22" t="s">
        <v>131</v>
      </c>
      <c r="G21" s="22" t="s">
        <v>53</v>
      </c>
      <c r="H21" s="23">
        <v>239601</v>
      </c>
      <c r="I21" s="23">
        <v>239966</v>
      </c>
      <c r="J21" s="24">
        <v>50000</v>
      </c>
      <c r="K21" s="24">
        <v>1500</v>
      </c>
      <c r="L21" s="38">
        <f t="shared" si="0"/>
        <v>14400</v>
      </c>
      <c r="M21" s="38">
        <f t="shared" si="0"/>
        <v>0</v>
      </c>
      <c r="N21" s="42">
        <v>0</v>
      </c>
      <c r="O21" s="42">
        <v>0</v>
      </c>
      <c r="P21" s="39">
        <f t="shared" si="1"/>
        <v>14400</v>
      </c>
      <c r="Q21" s="24">
        <v>35600</v>
      </c>
      <c r="R21" s="24">
        <v>1500</v>
      </c>
      <c r="S21" s="42">
        <v>1083</v>
      </c>
      <c r="T21" s="42">
        <v>11074.79</v>
      </c>
      <c r="U21" s="39">
        <f t="shared" si="2"/>
        <v>49257.79</v>
      </c>
      <c r="V21" s="23">
        <v>23080</v>
      </c>
      <c r="W21" s="23" t="s">
        <v>103</v>
      </c>
    </row>
    <row r="22" spans="1:23" s="41" customFormat="1" ht="24" x14ac:dyDescent="0.55000000000000004">
      <c r="A22" s="15">
        <v>18</v>
      </c>
      <c r="B22" s="21" t="s">
        <v>142</v>
      </c>
      <c r="C22" s="21" t="s">
        <v>143</v>
      </c>
      <c r="D22" s="22">
        <v>3</v>
      </c>
      <c r="E22" s="22">
        <v>7</v>
      </c>
      <c r="F22" s="22" t="s">
        <v>131</v>
      </c>
      <c r="G22" s="22" t="s">
        <v>53</v>
      </c>
      <c r="H22" s="23">
        <v>239601</v>
      </c>
      <c r="I22" s="23">
        <v>239966</v>
      </c>
      <c r="J22" s="24">
        <v>50000</v>
      </c>
      <c r="K22" s="24">
        <v>1500</v>
      </c>
      <c r="L22" s="38">
        <f t="shared" si="0"/>
        <v>0</v>
      </c>
      <c r="M22" s="38">
        <f t="shared" si="0"/>
        <v>0</v>
      </c>
      <c r="N22" s="42">
        <v>0</v>
      </c>
      <c r="O22" s="42">
        <v>0</v>
      </c>
      <c r="P22" s="39">
        <f t="shared" si="1"/>
        <v>0</v>
      </c>
      <c r="Q22" s="24">
        <v>50000</v>
      </c>
      <c r="R22" s="24">
        <v>1500</v>
      </c>
      <c r="S22" s="42">
        <v>0</v>
      </c>
      <c r="T22" s="42">
        <v>0</v>
      </c>
      <c r="U22" s="39">
        <f t="shared" si="2"/>
        <v>51500</v>
      </c>
      <c r="V22" s="16" t="s">
        <v>128</v>
      </c>
      <c r="W22" s="16" t="s">
        <v>103</v>
      </c>
    </row>
    <row r="23" spans="1:23" s="41" customFormat="1" ht="24" x14ac:dyDescent="0.55000000000000004">
      <c r="A23" s="15">
        <v>19</v>
      </c>
      <c r="B23" s="21" t="s">
        <v>144</v>
      </c>
      <c r="C23" s="21" t="s">
        <v>145</v>
      </c>
      <c r="D23" s="22">
        <v>206</v>
      </c>
      <c r="E23" s="22">
        <v>11</v>
      </c>
      <c r="F23" s="22" t="s">
        <v>131</v>
      </c>
      <c r="G23" s="22" t="s">
        <v>53</v>
      </c>
      <c r="H23" s="23">
        <v>239601</v>
      </c>
      <c r="I23" s="23">
        <v>239966</v>
      </c>
      <c r="J23" s="24">
        <v>75000</v>
      </c>
      <c r="K23" s="24">
        <v>2250</v>
      </c>
      <c r="L23" s="38">
        <f t="shared" si="0"/>
        <v>52600</v>
      </c>
      <c r="M23" s="38">
        <f t="shared" si="0"/>
        <v>2250</v>
      </c>
      <c r="N23" s="42">
        <v>0</v>
      </c>
      <c r="O23" s="42">
        <v>0</v>
      </c>
      <c r="P23" s="39">
        <f t="shared" si="1"/>
        <v>54850</v>
      </c>
      <c r="Q23" s="24">
        <v>22400</v>
      </c>
      <c r="R23" s="24">
        <v>0</v>
      </c>
      <c r="S23" s="42">
        <v>0</v>
      </c>
      <c r="T23" s="42">
        <v>0</v>
      </c>
      <c r="U23" s="39">
        <f t="shared" si="2"/>
        <v>22400</v>
      </c>
      <c r="V23" s="23">
        <v>240832</v>
      </c>
      <c r="W23" s="16" t="s">
        <v>103</v>
      </c>
    </row>
    <row r="24" spans="1:23" s="41" customFormat="1" ht="24" x14ac:dyDescent="0.55000000000000004">
      <c r="A24" s="15">
        <v>20</v>
      </c>
      <c r="B24" s="21" t="s">
        <v>146</v>
      </c>
      <c r="C24" s="21" t="s">
        <v>147</v>
      </c>
      <c r="D24" s="22">
        <v>51</v>
      </c>
      <c r="E24" s="22">
        <v>2</v>
      </c>
      <c r="F24" s="22" t="s">
        <v>131</v>
      </c>
      <c r="G24" s="22" t="s">
        <v>53</v>
      </c>
      <c r="H24" s="23">
        <v>239601</v>
      </c>
      <c r="I24" s="23">
        <v>239966</v>
      </c>
      <c r="J24" s="24">
        <v>50000</v>
      </c>
      <c r="K24" s="24">
        <v>1500</v>
      </c>
      <c r="L24" s="38">
        <f t="shared" si="0"/>
        <v>2000</v>
      </c>
      <c r="M24" s="38">
        <f t="shared" si="0"/>
        <v>0</v>
      </c>
      <c r="N24" s="42">
        <v>0</v>
      </c>
      <c r="O24" s="42">
        <v>0</v>
      </c>
      <c r="P24" s="39">
        <f t="shared" si="1"/>
        <v>2000</v>
      </c>
      <c r="Q24" s="24">
        <v>48000</v>
      </c>
      <c r="R24" s="24">
        <v>1500</v>
      </c>
      <c r="S24" s="42">
        <v>0</v>
      </c>
      <c r="T24" s="42">
        <v>0</v>
      </c>
      <c r="U24" s="39">
        <f t="shared" si="2"/>
        <v>49500</v>
      </c>
      <c r="V24" s="23">
        <v>240595</v>
      </c>
      <c r="W24" s="16" t="s">
        <v>103</v>
      </c>
    </row>
    <row r="25" spans="1:23" s="41" customFormat="1" ht="24" x14ac:dyDescent="0.55000000000000004">
      <c r="A25" s="15">
        <v>21</v>
      </c>
      <c r="B25" s="21" t="s">
        <v>148</v>
      </c>
      <c r="C25" s="21" t="s">
        <v>149</v>
      </c>
      <c r="D25" s="22">
        <v>82</v>
      </c>
      <c r="E25" s="22">
        <v>9</v>
      </c>
      <c r="F25" s="22" t="s">
        <v>131</v>
      </c>
      <c r="G25" s="22" t="s">
        <v>53</v>
      </c>
      <c r="H25" s="23">
        <v>239601</v>
      </c>
      <c r="I25" s="23">
        <v>239966</v>
      </c>
      <c r="J25" s="24">
        <v>50000</v>
      </c>
      <c r="K25" s="24">
        <v>1500</v>
      </c>
      <c r="L25" s="38">
        <f t="shared" si="0"/>
        <v>7460</v>
      </c>
      <c r="M25" s="38">
        <f t="shared" si="0"/>
        <v>1500</v>
      </c>
      <c r="N25" s="42">
        <v>0</v>
      </c>
      <c r="O25" s="42">
        <v>0</v>
      </c>
      <c r="P25" s="39">
        <f t="shared" si="1"/>
        <v>8960</v>
      </c>
      <c r="Q25" s="24">
        <v>42540</v>
      </c>
      <c r="R25" s="24">
        <v>0</v>
      </c>
      <c r="S25" s="42">
        <v>0</v>
      </c>
      <c r="T25" s="42">
        <v>0</v>
      </c>
      <c r="U25" s="39">
        <f t="shared" si="2"/>
        <v>42540</v>
      </c>
      <c r="V25" s="23">
        <v>241224</v>
      </c>
      <c r="W25" s="16" t="s">
        <v>103</v>
      </c>
    </row>
    <row r="26" spans="1:23" s="41" customFormat="1" ht="24" x14ac:dyDescent="0.55000000000000004">
      <c r="A26" s="15">
        <v>22</v>
      </c>
      <c r="B26" s="21" t="s">
        <v>150</v>
      </c>
      <c r="C26" s="21" t="s">
        <v>151</v>
      </c>
      <c r="D26" s="22">
        <v>53</v>
      </c>
      <c r="E26" s="22">
        <v>2</v>
      </c>
      <c r="F26" s="22" t="s">
        <v>131</v>
      </c>
      <c r="G26" s="22" t="s">
        <v>53</v>
      </c>
      <c r="H26" s="23">
        <v>239601</v>
      </c>
      <c r="I26" s="23">
        <v>239967</v>
      </c>
      <c r="J26" s="24">
        <v>50000</v>
      </c>
      <c r="K26" s="24">
        <v>1500</v>
      </c>
      <c r="L26" s="38">
        <f t="shared" si="0"/>
        <v>12000</v>
      </c>
      <c r="M26" s="38">
        <f t="shared" si="0"/>
        <v>300</v>
      </c>
      <c r="N26" s="42">
        <v>0</v>
      </c>
      <c r="O26" s="42">
        <v>0</v>
      </c>
      <c r="P26" s="39">
        <f t="shared" si="1"/>
        <v>12300</v>
      </c>
      <c r="Q26" s="24">
        <v>38000</v>
      </c>
      <c r="R26" s="24">
        <v>1200</v>
      </c>
      <c r="S26" s="42">
        <v>0</v>
      </c>
      <c r="T26" s="42">
        <v>0</v>
      </c>
      <c r="U26" s="39">
        <f t="shared" si="2"/>
        <v>39200</v>
      </c>
      <c r="V26" s="23">
        <v>240736</v>
      </c>
      <c r="W26" s="23" t="s">
        <v>103</v>
      </c>
    </row>
    <row r="27" spans="1:23" s="41" customFormat="1" ht="24" x14ac:dyDescent="0.55000000000000004">
      <c r="A27" s="15">
        <v>23</v>
      </c>
      <c r="B27" s="21" t="s">
        <v>152</v>
      </c>
      <c r="C27" s="21" t="s">
        <v>153</v>
      </c>
      <c r="D27" s="22">
        <v>59</v>
      </c>
      <c r="E27" s="22">
        <v>12</v>
      </c>
      <c r="F27" s="22" t="s">
        <v>102</v>
      </c>
      <c r="G27" s="22" t="s">
        <v>53</v>
      </c>
      <c r="H27" s="23">
        <v>239601</v>
      </c>
      <c r="I27" s="23">
        <v>239966</v>
      </c>
      <c r="J27" s="24">
        <v>50000</v>
      </c>
      <c r="K27" s="24">
        <v>1500</v>
      </c>
      <c r="L27" s="38">
        <f t="shared" si="0"/>
        <v>0</v>
      </c>
      <c r="M27" s="38">
        <f t="shared" si="0"/>
        <v>0</v>
      </c>
      <c r="N27" s="42">
        <v>0</v>
      </c>
      <c r="O27" s="42">
        <v>0</v>
      </c>
      <c r="P27" s="39">
        <f t="shared" si="1"/>
        <v>0</v>
      </c>
      <c r="Q27" s="24">
        <v>50000</v>
      </c>
      <c r="R27" s="24">
        <v>1500</v>
      </c>
      <c r="S27" s="42">
        <v>0</v>
      </c>
      <c r="T27" s="42">
        <v>0</v>
      </c>
      <c r="U27" s="39">
        <f t="shared" si="2"/>
        <v>51500</v>
      </c>
      <c r="V27" s="16" t="s">
        <v>128</v>
      </c>
      <c r="W27" s="16" t="s">
        <v>103</v>
      </c>
    </row>
    <row r="28" spans="1:23" s="41" customFormat="1" ht="24" x14ac:dyDescent="0.55000000000000004">
      <c r="A28" s="15">
        <v>24</v>
      </c>
      <c r="B28" s="21" t="s">
        <v>154</v>
      </c>
      <c r="C28" s="21" t="s">
        <v>155</v>
      </c>
      <c r="D28" s="22">
        <v>22</v>
      </c>
      <c r="E28" s="22">
        <v>3</v>
      </c>
      <c r="F28" s="22" t="s">
        <v>102</v>
      </c>
      <c r="G28" s="22" t="s">
        <v>53</v>
      </c>
      <c r="H28" s="23">
        <v>239601</v>
      </c>
      <c r="I28" s="23">
        <v>239966</v>
      </c>
      <c r="J28" s="24">
        <v>50000</v>
      </c>
      <c r="K28" s="24">
        <v>1500</v>
      </c>
      <c r="L28" s="38">
        <f t="shared" si="0"/>
        <v>0</v>
      </c>
      <c r="M28" s="38">
        <f t="shared" si="0"/>
        <v>0</v>
      </c>
      <c r="N28" s="42">
        <v>0</v>
      </c>
      <c r="O28" s="42">
        <v>0</v>
      </c>
      <c r="P28" s="39">
        <f t="shared" si="1"/>
        <v>0</v>
      </c>
      <c r="Q28" s="24">
        <v>50000</v>
      </c>
      <c r="R28" s="24">
        <v>1500</v>
      </c>
      <c r="S28" s="42">
        <v>0</v>
      </c>
      <c r="T28" s="42">
        <v>0</v>
      </c>
      <c r="U28" s="39">
        <f t="shared" si="2"/>
        <v>51500</v>
      </c>
      <c r="V28" s="16" t="s">
        <v>128</v>
      </c>
      <c r="W28" s="16" t="s">
        <v>103</v>
      </c>
    </row>
    <row r="29" spans="1:23" s="41" customFormat="1" ht="24" x14ac:dyDescent="0.55000000000000004">
      <c r="A29" s="15">
        <v>25</v>
      </c>
      <c r="B29" s="21" t="s">
        <v>156</v>
      </c>
      <c r="C29" s="21" t="s">
        <v>157</v>
      </c>
      <c r="D29" s="22">
        <v>149</v>
      </c>
      <c r="E29" s="22">
        <v>1</v>
      </c>
      <c r="F29" s="22" t="s">
        <v>102</v>
      </c>
      <c r="G29" s="22" t="s">
        <v>53</v>
      </c>
      <c r="H29" s="23">
        <v>239601</v>
      </c>
      <c r="I29" s="23">
        <v>239966</v>
      </c>
      <c r="J29" s="24">
        <v>50000</v>
      </c>
      <c r="K29" s="24">
        <v>1500</v>
      </c>
      <c r="L29" s="38">
        <f t="shared" si="0"/>
        <v>0</v>
      </c>
      <c r="M29" s="38">
        <f t="shared" si="0"/>
        <v>0</v>
      </c>
      <c r="N29" s="42">
        <v>0</v>
      </c>
      <c r="O29" s="42">
        <v>0</v>
      </c>
      <c r="P29" s="39">
        <f t="shared" si="1"/>
        <v>0</v>
      </c>
      <c r="Q29" s="24">
        <v>50000</v>
      </c>
      <c r="R29" s="24">
        <v>1500</v>
      </c>
      <c r="S29" s="42">
        <v>0</v>
      </c>
      <c r="T29" s="42">
        <v>0</v>
      </c>
      <c r="U29" s="39">
        <f t="shared" si="2"/>
        <v>51500</v>
      </c>
      <c r="V29" s="16" t="s">
        <v>128</v>
      </c>
      <c r="W29" s="16" t="s">
        <v>103</v>
      </c>
    </row>
    <row r="30" spans="1:23" s="41" customFormat="1" ht="24" x14ac:dyDescent="0.55000000000000004">
      <c r="A30" s="15">
        <v>26</v>
      </c>
      <c r="B30" s="21" t="s">
        <v>158</v>
      </c>
      <c r="C30" s="21" t="s">
        <v>159</v>
      </c>
      <c r="D30" s="22">
        <v>96</v>
      </c>
      <c r="E30" s="22">
        <v>8</v>
      </c>
      <c r="F30" s="22" t="s">
        <v>102</v>
      </c>
      <c r="G30" s="22" t="s">
        <v>53</v>
      </c>
      <c r="H30" s="23">
        <v>239692</v>
      </c>
      <c r="I30" s="23">
        <v>240057</v>
      </c>
      <c r="J30" s="24">
        <v>50000</v>
      </c>
      <c r="K30" s="24">
        <v>1500</v>
      </c>
      <c r="L30" s="38">
        <f t="shared" si="0"/>
        <v>0</v>
      </c>
      <c r="M30" s="38">
        <f t="shared" si="0"/>
        <v>0</v>
      </c>
      <c r="N30" s="42">
        <v>0</v>
      </c>
      <c r="O30" s="42">
        <v>0</v>
      </c>
      <c r="P30" s="39">
        <f t="shared" si="1"/>
        <v>0</v>
      </c>
      <c r="Q30" s="24">
        <v>50000</v>
      </c>
      <c r="R30" s="24">
        <v>1500</v>
      </c>
      <c r="S30" s="42">
        <v>0</v>
      </c>
      <c r="T30" s="42">
        <v>0</v>
      </c>
      <c r="U30" s="39">
        <f t="shared" si="2"/>
        <v>51500</v>
      </c>
      <c r="V30" s="16" t="s">
        <v>128</v>
      </c>
      <c r="W30" s="16" t="s">
        <v>160</v>
      </c>
    </row>
    <row r="31" spans="1:23" s="47" customFormat="1" ht="27.75" x14ac:dyDescent="0.2">
      <c r="A31" s="151" t="s">
        <v>161</v>
      </c>
      <c r="B31" s="152"/>
      <c r="C31" s="152"/>
      <c r="D31" s="152"/>
      <c r="E31" s="152"/>
      <c r="F31" s="152"/>
      <c r="G31" s="152"/>
      <c r="H31" s="152"/>
      <c r="I31" s="153"/>
      <c r="J31" s="25">
        <f t="shared" ref="J31:U31" si="3">SUM(J5:J30)</f>
        <v>1325000</v>
      </c>
      <c r="K31" s="25">
        <f t="shared" si="3"/>
        <v>39750</v>
      </c>
      <c r="L31" s="25">
        <f t="shared" si="3"/>
        <v>316729</v>
      </c>
      <c r="M31" s="25">
        <f t="shared" si="3"/>
        <v>16590</v>
      </c>
      <c r="N31" s="25">
        <f t="shared" si="3"/>
        <v>0</v>
      </c>
      <c r="O31" s="25">
        <f t="shared" si="3"/>
        <v>0</v>
      </c>
      <c r="P31" s="25">
        <f t="shared" si="3"/>
        <v>333319</v>
      </c>
      <c r="Q31" s="25">
        <f t="shared" si="3"/>
        <v>1008271</v>
      </c>
      <c r="R31" s="25">
        <f t="shared" si="3"/>
        <v>23160</v>
      </c>
      <c r="S31" s="25">
        <f t="shared" si="3"/>
        <v>1083</v>
      </c>
      <c r="T31" s="25">
        <f t="shared" si="3"/>
        <v>11074.79</v>
      </c>
      <c r="U31" s="25">
        <f t="shared" si="3"/>
        <v>1043588.79</v>
      </c>
      <c r="V31" s="26"/>
      <c r="W31" s="26"/>
    </row>
    <row r="32" spans="1:23" s="41" customFormat="1" ht="24" x14ac:dyDescent="0.2">
      <c r="A32" s="43">
        <v>1</v>
      </c>
      <c r="B32" s="44" t="s">
        <v>162</v>
      </c>
      <c r="C32" s="45" t="s">
        <v>163</v>
      </c>
      <c r="D32" s="43">
        <v>262</v>
      </c>
      <c r="E32" s="43">
        <v>5</v>
      </c>
      <c r="F32" s="43" t="s">
        <v>164</v>
      </c>
      <c r="G32" s="43" t="s">
        <v>53</v>
      </c>
      <c r="H32" s="46">
        <v>240211</v>
      </c>
      <c r="I32" s="46">
        <v>240576</v>
      </c>
      <c r="J32" s="45">
        <v>50000</v>
      </c>
      <c r="K32" s="45">
        <v>1500</v>
      </c>
      <c r="L32" s="45">
        <f>J32-Q32</f>
        <v>0</v>
      </c>
      <c r="M32" s="45">
        <f>K32-R32</f>
        <v>0</v>
      </c>
      <c r="N32" s="45">
        <v>0</v>
      </c>
      <c r="O32" s="45">
        <v>0</v>
      </c>
      <c r="P32" s="45">
        <f>L32+M32+N32+O32</f>
        <v>0</v>
      </c>
      <c r="Q32" s="45">
        <v>50000</v>
      </c>
      <c r="R32" s="45">
        <v>1500</v>
      </c>
      <c r="S32" s="45">
        <v>0</v>
      </c>
      <c r="T32" s="45">
        <v>0</v>
      </c>
      <c r="U32" s="45">
        <f>Q32+R32+S32+T32</f>
        <v>51500</v>
      </c>
      <c r="V32" s="32" t="s">
        <v>128</v>
      </c>
      <c r="W32" s="32" t="s">
        <v>103</v>
      </c>
    </row>
    <row r="33" spans="1:23" s="41" customFormat="1" ht="24" x14ac:dyDescent="0.2">
      <c r="A33" s="43">
        <v>2</v>
      </c>
      <c r="B33" s="44" t="s">
        <v>165</v>
      </c>
      <c r="C33" s="45" t="s">
        <v>166</v>
      </c>
      <c r="D33" s="43">
        <v>681</v>
      </c>
      <c r="E33" s="43">
        <v>9</v>
      </c>
      <c r="F33" s="43" t="s">
        <v>106</v>
      </c>
      <c r="G33" s="43" t="s">
        <v>53</v>
      </c>
      <c r="H33" s="46">
        <v>240280</v>
      </c>
      <c r="I33" s="46">
        <v>240645</v>
      </c>
      <c r="J33" s="45">
        <v>50000</v>
      </c>
      <c r="K33" s="45">
        <v>1500</v>
      </c>
      <c r="L33" s="45">
        <f t="shared" ref="L33:M43" si="4">J33-Q33</f>
        <v>0</v>
      </c>
      <c r="M33" s="45">
        <f t="shared" si="4"/>
        <v>0</v>
      </c>
      <c r="N33" s="45">
        <v>0</v>
      </c>
      <c r="O33" s="45">
        <v>0</v>
      </c>
      <c r="P33" s="45">
        <f t="shared" ref="P33:P43" si="5">L33+M33+N33+O33</f>
        <v>0</v>
      </c>
      <c r="Q33" s="45">
        <v>50000</v>
      </c>
      <c r="R33" s="45">
        <v>1500</v>
      </c>
      <c r="S33" s="45">
        <v>0</v>
      </c>
      <c r="T33" s="45">
        <v>0</v>
      </c>
      <c r="U33" s="45">
        <f t="shared" ref="U33:U43" si="6">Q33+R33+S33+T33</f>
        <v>51500</v>
      </c>
      <c r="V33" s="32" t="s">
        <v>128</v>
      </c>
      <c r="W33" s="32" t="s">
        <v>103</v>
      </c>
    </row>
    <row r="34" spans="1:23" s="41" customFormat="1" ht="24" x14ac:dyDescent="0.2">
      <c r="A34" s="43">
        <v>3</v>
      </c>
      <c r="B34" s="44" t="s">
        <v>167</v>
      </c>
      <c r="C34" s="45" t="s">
        <v>168</v>
      </c>
      <c r="D34" s="43" t="s">
        <v>169</v>
      </c>
      <c r="E34" s="43">
        <v>12</v>
      </c>
      <c r="F34" s="43" t="s">
        <v>106</v>
      </c>
      <c r="G34" s="43" t="s">
        <v>53</v>
      </c>
      <c r="H34" s="46">
        <v>240239</v>
      </c>
      <c r="I34" s="46">
        <v>240604</v>
      </c>
      <c r="J34" s="45">
        <v>60000</v>
      </c>
      <c r="K34" s="45">
        <v>1800</v>
      </c>
      <c r="L34" s="45">
        <f t="shared" si="4"/>
        <v>1500</v>
      </c>
      <c r="M34" s="45">
        <f t="shared" si="4"/>
        <v>0</v>
      </c>
      <c r="N34" s="45">
        <v>0</v>
      </c>
      <c r="O34" s="45">
        <v>0</v>
      </c>
      <c r="P34" s="45">
        <f t="shared" si="5"/>
        <v>1500</v>
      </c>
      <c r="Q34" s="45">
        <v>58500</v>
      </c>
      <c r="R34" s="45">
        <v>1800</v>
      </c>
      <c r="S34" s="45">
        <v>0</v>
      </c>
      <c r="T34" s="45">
        <v>0</v>
      </c>
      <c r="U34" s="45">
        <f t="shared" si="6"/>
        <v>60300</v>
      </c>
      <c r="V34" s="33">
        <v>240931</v>
      </c>
      <c r="W34" s="32" t="s">
        <v>103</v>
      </c>
    </row>
    <row r="35" spans="1:23" s="41" customFormat="1" ht="24" x14ac:dyDescent="0.2">
      <c r="A35" s="43">
        <v>4</v>
      </c>
      <c r="B35" s="44" t="s">
        <v>170</v>
      </c>
      <c r="C35" s="45" t="s">
        <v>171</v>
      </c>
      <c r="D35" s="43" t="s">
        <v>172</v>
      </c>
      <c r="E35" s="43">
        <v>16</v>
      </c>
      <c r="F35" s="43" t="s">
        <v>106</v>
      </c>
      <c r="G35" s="43" t="s">
        <v>53</v>
      </c>
      <c r="H35" s="46">
        <v>240239</v>
      </c>
      <c r="I35" s="46">
        <v>240604</v>
      </c>
      <c r="J35" s="45">
        <v>60000</v>
      </c>
      <c r="K35" s="45">
        <v>1800</v>
      </c>
      <c r="L35" s="45">
        <f t="shared" si="4"/>
        <v>3700</v>
      </c>
      <c r="M35" s="45">
        <f t="shared" si="4"/>
        <v>1800</v>
      </c>
      <c r="N35" s="45">
        <v>0</v>
      </c>
      <c r="O35" s="45">
        <v>0</v>
      </c>
      <c r="P35" s="45">
        <f t="shared" si="5"/>
        <v>5500</v>
      </c>
      <c r="Q35" s="45">
        <v>56300</v>
      </c>
      <c r="R35" s="45">
        <v>0</v>
      </c>
      <c r="S35" s="45">
        <v>0</v>
      </c>
      <c r="T35" s="45">
        <v>0</v>
      </c>
      <c r="U35" s="45">
        <f t="shared" si="6"/>
        <v>56300</v>
      </c>
      <c r="V35" s="32">
        <v>240913</v>
      </c>
      <c r="W35" s="32" t="s">
        <v>103</v>
      </c>
    </row>
    <row r="36" spans="1:23" s="41" customFormat="1" ht="24" x14ac:dyDescent="0.2">
      <c r="A36" s="43">
        <v>5</v>
      </c>
      <c r="B36" s="44" t="s">
        <v>173</v>
      </c>
      <c r="C36" s="45" t="s">
        <v>174</v>
      </c>
      <c r="D36" s="43">
        <v>669</v>
      </c>
      <c r="E36" s="43">
        <v>15</v>
      </c>
      <c r="F36" s="43" t="s">
        <v>106</v>
      </c>
      <c r="G36" s="43" t="s">
        <v>53</v>
      </c>
      <c r="H36" s="46">
        <v>240239</v>
      </c>
      <c r="I36" s="46">
        <v>240604</v>
      </c>
      <c r="J36" s="45">
        <v>60000</v>
      </c>
      <c r="K36" s="45">
        <v>1800</v>
      </c>
      <c r="L36" s="45">
        <f t="shared" si="4"/>
        <v>39200</v>
      </c>
      <c r="M36" s="45">
        <f t="shared" si="4"/>
        <v>1800</v>
      </c>
      <c r="N36" s="45">
        <v>0</v>
      </c>
      <c r="O36" s="45">
        <v>0</v>
      </c>
      <c r="P36" s="45">
        <f t="shared" si="5"/>
        <v>41000</v>
      </c>
      <c r="Q36" s="45">
        <v>20800</v>
      </c>
      <c r="R36" s="45">
        <v>0</v>
      </c>
      <c r="S36" s="45">
        <v>0</v>
      </c>
      <c r="T36" s="45">
        <v>0</v>
      </c>
      <c r="U36" s="45">
        <f t="shared" si="6"/>
        <v>20800</v>
      </c>
      <c r="V36" s="33">
        <v>241038</v>
      </c>
      <c r="W36" s="32" t="s">
        <v>103</v>
      </c>
    </row>
    <row r="37" spans="1:23" s="41" customFormat="1" ht="24" x14ac:dyDescent="0.2">
      <c r="A37" s="43">
        <v>6</v>
      </c>
      <c r="B37" s="44" t="s">
        <v>175</v>
      </c>
      <c r="C37" s="45" t="s">
        <v>176</v>
      </c>
      <c r="D37" s="43">
        <v>7</v>
      </c>
      <c r="E37" s="43">
        <v>3</v>
      </c>
      <c r="F37" s="43" t="s">
        <v>177</v>
      </c>
      <c r="G37" s="43" t="s">
        <v>53</v>
      </c>
      <c r="H37" s="46">
        <v>240280</v>
      </c>
      <c r="I37" s="46">
        <v>240645</v>
      </c>
      <c r="J37" s="45">
        <v>50000</v>
      </c>
      <c r="K37" s="45">
        <v>1500</v>
      </c>
      <c r="L37" s="45">
        <f t="shared" si="4"/>
        <v>31500</v>
      </c>
      <c r="M37" s="45">
        <f t="shared" si="4"/>
        <v>1500</v>
      </c>
      <c r="N37" s="45">
        <v>0</v>
      </c>
      <c r="O37" s="45">
        <v>0</v>
      </c>
      <c r="P37" s="45">
        <f t="shared" si="5"/>
        <v>33000</v>
      </c>
      <c r="Q37" s="34">
        <v>18500</v>
      </c>
      <c r="R37" s="34">
        <v>0</v>
      </c>
      <c r="S37" s="45">
        <v>0</v>
      </c>
      <c r="T37" s="45">
        <v>0</v>
      </c>
      <c r="U37" s="45">
        <f t="shared" si="6"/>
        <v>18500</v>
      </c>
      <c r="V37" s="33">
        <v>241732</v>
      </c>
      <c r="W37" s="32" t="s">
        <v>103</v>
      </c>
    </row>
    <row r="38" spans="1:23" s="41" customFormat="1" ht="24" x14ac:dyDescent="0.2">
      <c r="A38" s="43">
        <v>7</v>
      </c>
      <c r="B38" s="44" t="s">
        <v>178</v>
      </c>
      <c r="C38" s="45" t="s">
        <v>179</v>
      </c>
      <c r="D38" s="43">
        <v>457</v>
      </c>
      <c r="E38" s="43">
        <v>3</v>
      </c>
      <c r="F38" s="43" t="s">
        <v>106</v>
      </c>
      <c r="G38" s="43" t="s">
        <v>53</v>
      </c>
      <c r="H38" s="46">
        <v>240242</v>
      </c>
      <c r="I38" s="46">
        <v>240607</v>
      </c>
      <c r="J38" s="45">
        <v>30000</v>
      </c>
      <c r="K38" s="45">
        <v>900</v>
      </c>
      <c r="L38" s="45">
        <f t="shared" si="4"/>
        <v>4100</v>
      </c>
      <c r="M38" s="45">
        <f t="shared" si="4"/>
        <v>900</v>
      </c>
      <c r="N38" s="45">
        <v>0</v>
      </c>
      <c r="O38" s="45">
        <v>0</v>
      </c>
      <c r="P38" s="45">
        <f t="shared" si="5"/>
        <v>5000</v>
      </c>
      <c r="Q38" s="45">
        <v>25900</v>
      </c>
      <c r="R38" s="45">
        <v>0</v>
      </c>
      <c r="S38" s="45">
        <v>0</v>
      </c>
      <c r="T38" s="45">
        <v>7945.89</v>
      </c>
      <c r="U38" s="45">
        <f t="shared" si="6"/>
        <v>33845.89</v>
      </c>
      <c r="V38" s="32">
        <v>22984</v>
      </c>
      <c r="W38" s="32" t="s">
        <v>103</v>
      </c>
    </row>
    <row r="39" spans="1:23" s="41" customFormat="1" ht="48" x14ac:dyDescent="0.2">
      <c r="A39" s="43">
        <v>8</v>
      </c>
      <c r="B39" s="44" t="s">
        <v>180</v>
      </c>
      <c r="C39" s="45" t="s">
        <v>181</v>
      </c>
      <c r="D39" s="43">
        <v>42</v>
      </c>
      <c r="E39" s="43">
        <v>7</v>
      </c>
      <c r="F39" s="43" t="s">
        <v>182</v>
      </c>
      <c r="G39" s="43" t="s">
        <v>53</v>
      </c>
      <c r="H39" s="46">
        <v>240242</v>
      </c>
      <c r="I39" s="46">
        <v>240607</v>
      </c>
      <c r="J39" s="45">
        <v>60000</v>
      </c>
      <c r="K39" s="45">
        <v>1800</v>
      </c>
      <c r="L39" s="45">
        <f t="shared" si="4"/>
        <v>0</v>
      </c>
      <c r="M39" s="45">
        <f t="shared" si="4"/>
        <v>0</v>
      </c>
      <c r="N39" s="45">
        <v>0</v>
      </c>
      <c r="O39" s="45">
        <v>0</v>
      </c>
      <c r="P39" s="45">
        <f t="shared" si="5"/>
        <v>0</v>
      </c>
      <c r="Q39" s="45">
        <v>60000</v>
      </c>
      <c r="R39" s="45">
        <v>1800</v>
      </c>
      <c r="S39" s="45">
        <v>0</v>
      </c>
      <c r="T39" s="45">
        <v>0</v>
      </c>
      <c r="U39" s="45">
        <f t="shared" si="6"/>
        <v>61800</v>
      </c>
      <c r="V39" s="32" t="s">
        <v>128</v>
      </c>
      <c r="W39" s="32" t="s">
        <v>103</v>
      </c>
    </row>
    <row r="40" spans="1:23" s="41" customFormat="1" ht="24" x14ac:dyDescent="0.2">
      <c r="A40" s="43">
        <v>9</v>
      </c>
      <c r="B40" s="44" t="s">
        <v>183</v>
      </c>
      <c r="C40" s="45" t="s">
        <v>184</v>
      </c>
      <c r="D40" s="43" t="s">
        <v>185</v>
      </c>
      <c r="E40" s="43">
        <v>2</v>
      </c>
      <c r="F40" s="43" t="s">
        <v>182</v>
      </c>
      <c r="G40" s="43" t="s">
        <v>53</v>
      </c>
      <c r="H40" s="46">
        <v>240242</v>
      </c>
      <c r="I40" s="46">
        <v>240607</v>
      </c>
      <c r="J40" s="45">
        <v>50000</v>
      </c>
      <c r="K40" s="45">
        <v>1500</v>
      </c>
      <c r="L40" s="45">
        <f t="shared" si="4"/>
        <v>0</v>
      </c>
      <c r="M40" s="45">
        <f t="shared" si="4"/>
        <v>0</v>
      </c>
      <c r="N40" s="45">
        <v>0</v>
      </c>
      <c r="O40" s="45">
        <v>0</v>
      </c>
      <c r="P40" s="45">
        <f t="shared" si="5"/>
        <v>0</v>
      </c>
      <c r="Q40" s="45">
        <v>50000</v>
      </c>
      <c r="R40" s="45">
        <v>1500</v>
      </c>
      <c r="S40" s="45">
        <v>0</v>
      </c>
      <c r="T40" s="45">
        <v>0</v>
      </c>
      <c r="U40" s="45">
        <f t="shared" si="6"/>
        <v>51500</v>
      </c>
      <c r="V40" s="32" t="s">
        <v>128</v>
      </c>
      <c r="W40" s="32" t="s">
        <v>103</v>
      </c>
    </row>
    <row r="41" spans="1:23" s="41" customFormat="1" ht="24" x14ac:dyDescent="0.2">
      <c r="A41" s="43">
        <v>10</v>
      </c>
      <c r="B41" s="44" t="s">
        <v>186</v>
      </c>
      <c r="C41" s="45" t="s">
        <v>187</v>
      </c>
      <c r="D41" s="43">
        <v>153</v>
      </c>
      <c r="E41" s="43">
        <v>2</v>
      </c>
      <c r="F41" s="43" t="s">
        <v>102</v>
      </c>
      <c r="G41" s="43" t="s">
        <v>53</v>
      </c>
      <c r="H41" s="46">
        <v>240285</v>
      </c>
      <c r="I41" s="46">
        <v>240650</v>
      </c>
      <c r="J41" s="45">
        <v>50000</v>
      </c>
      <c r="K41" s="45">
        <v>1500</v>
      </c>
      <c r="L41" s="45">
        <f t="shared" si="4"/>
        <v>0</v>
      </c>
      <c r="M41" s="45">
        <f t="shared" si="4"/>
        <v>0</v>
      </c>
      <c r="N41" s="45">
        <v>0</v>
      </c>
      <c r="O41" s="45">
        <v>0</v>
      </c>
      <c r="P41" s="45">
        <f t="shared" si="5"/>
        <v>0</v>
      </c>
      <c r="Q41" s="45">
        <v>50000</v>
      </c>
      <c r="R41" s="45">
        <v>1500</v>
      </c>
      <c r="S41" s="45">
        <v>0</v>
      </c>
      <c r="T41" s="45">
        <v>0</v>
      </c>
      <c r="U41" s="45">
        <f t="shared" si="6"/>
        <v>51500</v>
      </c>
      <c r="V41" s="32" t="s">
        <v>128</v>
      </c>
      <c r="W41" s="32" t="s">
        <v>103</v>
      </c>
    </row>
    <row r="42" spans="1:23" s="41" customFormat="1" ht="72" x14ac:dyDescent="0.2">
      <c r="A42" s="43">
        <v>11</v>
      </c>
      <c r="B42" s="44" t="s">
        <v>158</v>
      </c>
      <c r="C42" s="45" t="s">
        <v>159</v>
      </c>
      <c r="D42" s="43">
        <v>96</v>
      </c>
      <c r="E42" s="43">
        <v>8</v>
      </c>
      <c r="F42" s="43" t="s">
        <v>102</v>
      </c>
      <c r="G42" s="43" t="s">
        <v>53</v>
      </c>
      <c r="H42" s="46">
        <v>240280</v>
      </c>
      <c r="I42" s="46">
        <v>240645</v>
      </c>
      <c r="J42" s="45">
        <v>50000</v>
      </c>
      <c r="K42" s="45">
        <v>1500</v>
      </c>
      <c r="L42" s="45">
        <f t="shared" si="4"/>
        <v>0</v>
      </c>
      <c r="M42" s="45">
        <f t="shared" si="4"/>
        <v>0</v>
      </c>
      <c r="N42" s="45">
        <v>0</v>
      </c>
      <c r="O42" s="45">
        <v>0</v>
      </c>
      <c r="P42" s="45">
        <f t="shared" si="5"/>
        <v>0</v>
      </c>
      <c r="Q42" s="45">
        <v>50000</v>
      </c>
      <c r="R42" s="45">
        <v>1500</v>
      </c>
      <c r="S42" s="45">
        <v>0</v>
      </c>
      <c r="T42" s="45">
        <v>0</v>
      </c>
      <c r="U42" s="45">
        <f t="shared" si="6"/>
        <v>51500</v>
      </c>
      <c r="V42" s="32" t="s">
        <v>188</v>
      </c>
      <c r="W42" s="32" t="s">
        <v>103</v>
      </c>
    </row>
    <row r="43" spans="1:23" ht="24" x14ac:dyDescent="0.2">
      <c r="A43" s="43">
        <v>12</v>
      </c>
      <c r="B43" s="29" t="s">
        <v>189</v>
      </c>
      <c r="C43" s="30" t="s">
        <v>190</v>
      </c>
      <c r="D43" s="28">
        <v>189</v>
      </c>
      <c r="E43" s="28">
        <v>6</v>
      </c>
      <c r="F43" s="28" t="s">
        <v>102</v>
      </c>
      <c r="G43" s="28" t="s">
        <v>53</v>
      </c>
      <c r="H43" s="31">
        <v>240280</v>
      </c>
      <c r="I43" s="31">
        <v>240645</v>
      </c>
      <c r="J43" s="30">
        <v>50000</v>
      </c>
      <c r="K43" s="30">
        <v>1500</v>
      </c>
      <c r="L43" s="30">
        <f t="shared" si="4"/>
        <v>0</v>
      </c>
      <c r="M43" s="30">
        <f t="shared" si="4"/>
        <v>0</v>
      </c>
      <c r="N43" s="30">
        <v>0</v>
      </c>
      <c r="O43" s="30">
        <v>0</v>
      </c>
      <c r="P43" s="30">
        <f t="shared" si="5"/>
        <v>0</v>
      </c>
      <c r="Q43" s="30">
        <v>50000</v>
      </c>
      <c r="R43" s="30">
        <v>1500</v>
      </c>
      <c r="S43" s="30">
        <v>0</v>
      </c>
      <c r="T43" s="30">
        <v>0</v>
      </c>
      <c r="U43" s="30">
        <f t="shared" si="6"/>
        <v>51500</v>
      </c>
      <c r="V43" s="32" t="s">
        <v>128</v>
      </c>
      <c r="W43" s="32" t="s">
        <v>103</v>
      </c>
    </row>
    <row r="44" spans="1:23" ht="27.75" x14ac:dyDescent="0.2">
      <c r="A44" s="142" t="s">
        <v>191</v>
      </c>
      <c r="B44" s="142"/>
      <c r="C44" s="142"/>
      <c r="D44" s="142"/>
      <c r="E44" s="142"/>
      <c r="F44" s="142"/>
      <c r="G44" s="142"/>
      <c r="H44" s="142"/>
      <c r="I44" s="142"/>
      <c r="J44" s="25">
        <f t="shared" ref="J44:U44" si="7">SUM(J32:J43)</f>
        <v>620000</v>
      </c>
      <c r="K44" s="25">
        <f t="shared" si="7"/>
        <v>18600</v>
      </c>
      <c r="L44" s="25">
        <f t="shared" si="7"/>
        <v>80000</v>
      </c>
      <c r="M44" s="25">
        <f t="shared" si="7"/>
        <v>6000</v>
      </c>
      <c r="N44" s="25">
        <f t="shared" si="7"/>
        <v>0</v>
      </c>
      <c r="O44" s="25">
        <f t="shared" si="7"/>
        <v>0</v>
      </c>
      <c r="P44" s="25">
        <f t="shared" si="7"/>
        <v>86000</v>
      </c>
      <c r="Q44" s="25">
        <f t="shared" si="7"/>
        <v>540000</v>
      </c>
      <c r="R44" s="25">
        <f t="shared" si="7"/>
        <v>12600</v>
      </c>
      <c r="S44" s="25">
        <f t="shared" si="7"/>
        <v>0</v>
      </c>
      <c r="T44" s="25">
        <f t="shared" si="7"/>
        <v>7945.89</v>
      </c>
      <c r="U44" s="25">
        <f t="shared" si="7"/>
        <v>560545.89</v>
      </c>
      <c r="V44" s="26"/>
      <c r="W44" s="26"/>
    </row>
    <row r="45" spans="1:23" ht="24" x14ac:dyDescent="0.2">
      <c r="A45" s="28">
        <v>1</v>
      </c>
      <c r="B45" s="29" t="s">
        <v>192</v>
      </c>
      <c r="C45" s="30" t="s">
        <v>193</v>
      </c>
      <c r="D45" s="28">
        <v>41</v>
      </c>
      <c r="E45" s="28">
        <v>11</v>
      </c>
      <c r="F45" s="28" t="s">
        <v>98</v>
      </c>
      <c r="G45" s="28" t="s">
        <v>53</v>
      </c>
      <c r="H45" s="31">
        <v>240336</v>
      </c>
      <c r="I45" s="31">
        <v>240701</v>
      </c>
      <c r="J45" s="30">
        <v>50000</v>
      </c>
      <c r="K45" s="30">
        <v>1500</v>
      </c>
      <c r="L45" s="30">
        <f t="shared" ref="L45:M56" si="8">J45-Q45</f>
        <v>26000</v>
      </c>
      <c r="M45" s="30">
        <f t="shared" si="8"/>
        <v>1500</v>
      </c>
      <c r="N45" s="30">
        <v>0</v>
      </c>
      <c r="O45" s="30">
        <v>0</v>
      </c>
      <c r="P45" s="36">
        <f t="shared" ref="P45:P56" si="9">L45+M45+N45+O45</f>
        <v>27500</v>
      </c>
      <c r="Q45" s="30">
        <v>24000</v>
      </c>
      <c r="R45" s="30">
        <v>0</v>
      </c>
      <c r="S45" s="30">
        <v>0</v>
      </c>
      <c r="T45" s="30">
        <v>0</v>
      </c>
      <c r="U45" s="36">
        <f t="shared" ref="U45:U56" si="10">Q45+R45+S45+T45</f>
        <v>24000</v>
      </c>
      <c r="V45" s="32">
        <v>240997</v>
      </c>
      <c r="W45" s="32" t="s">
        <v>103</v>
      </c>
    </row>
    <row r="46" spans="1:23" ht="24" x14ac:dyDescent="0.2">
      <c r="A46" s="28">
        <v>2</v>
      </c>
      <c r="B46" s="29" t="s">
        <v>194</v>
      </c>
      <c r="C46" s="30" t="s">
        <v>195</v>
      </c>
      <c r="D46" s="28">
        <v>78</v>
      </c>
      <c r="E46" s="28">
        <v>5</v>
      </c>
      <c r="F46" s="28" t="s">
        <v>196</v>
      </c>
      <c r="G46" s="28" t="s">
        <v>53</v>
      </c>
      <c r="H46" s="31">
        <v>240343</v>
      </c>
      <c r="I46" s="31">
        <v>240708</v>
      </c>
      <c r="J46" s="30">
        <v>50000</v>
      </c>
      <c r="K46" s="30">
        <v>1500</v>
      </c>
      <c r="L46" s="30">
        <f t="shared" si="8"/>
        <v>25000</v>
      </c>
      <c r="M46" s="30">
        <f t="shared" si="8"/>
        <v>1500</v>
      </c>
      <c r="N46" s="30">
        <v>0</v>
      </c>
      <c r="O46" s="30">
        <v>0</v>
      </c>
      <c r="P46" s="36">
        <f t="shared" si="9"/>
        <v>26500</v>
      </c>
      <c r="Q46" s="30">
        <v>25000</v>
      </c>
      <c r="R46" s="30">
        <v>0</v>
      </c>
      <c r="S46" s="30">
        <v>0</v>
      </c>
      <c r="T46" s="30">
        <v>0</v>
      </c>
      <c r="U46" s="36">
        <f t="shared" si="10"/>
        <v>25000</v>
      </c>
      <c r="V46" s="32">
        <v>241213</v>
      </c>
      <c r="W46" s="32" t="s">
        <v>103</v>
      </c>
    </row>
    <row r="47" spans="1:23" ht="24" x14ac:dyDescent="0.2">
      <c r="A47" s="28">
        <v>3</v>
      </c>
      <c r="B47" s="29" t="s">
        <v>197</v>
      </c>
      <c r="C47" s="30" t="s">
        <v>198</v>
      </c>
      <c r="D47" s="28" t="s">
        <v>199</v>
      </c>
      <c r="E47" s="28">
        <v>3</v>
      </c>
      <c r="F47" s="28" t="s">
        <v>131</v>
      </c>
      <c r="G47" s="28" t="s">
        <v>53</v>
      </c>
      <c r="H47" s="31">
        <v>240330</v>
      </c>
      <c r="I47" s="31">
        <v>240695</v>
      </c>
      <c r="J47" s="30">
        <v>50000</v>
      </c>
      <c r="K47" s="30">
        <v>1500</v>
      </c>
      <c r="L47" s="30">
        <f t="shared" si="8"/>
        <v>0</v>
      </c>
      <c r="M47" s="30">
        <f t="shared" si="8"/>
        <v>0</v>
      </c>
      <c r="N47" s="30">
        <v>0</v>
      </c>
      <c r="O47" s="30">
        <v>0</v>
      </c>
      <c r="P47" s="36">
        <f t="shared" si="9"/>
        <v>0</v>
      </c>
      <c r="Q47" s="30">
        <v>50000</v>
      </c>
      <c r="R47" s="30">
        <v>1500</v>
      </c>
      <c r="S47" s="30">
        <v>0</v>
      </c>
      <c r="T47" s="30">
        <v>0</v>
      </c>
      <c r="U47" s="36">
        <f t="shared" si="10"/>
        <v>51500</v>
      </c>
      <c r="V47" s="32" t="s">
        <v>128</v>
      </c>
      <c r="W47" s="32" t="s">
        <v>103</v>
      </c>
    </row>
    <row r="48" spans="1:23" ht="24" x14ac:dyDescent="0.2">
      <c r="A48" s="28">
        <v>4</v>
      </c>
      <c r="B48" s="29" t="s">
        <v>200</v>
      </c>
      <c r="C48" s="30" t="s">
        <v>201</v>
      </c>
      <c r="D48" s="28">
        <v>145</v>
      </c>
      <c r="E48" s="28">
        <v>3</v>
      </c>
      <c r="F48" s="28" t="s">
        <v>131</v>
      </c>
      <c r="G48" s="28" t="s">
        <v>53</v>
      </c>
      <c r="H48" s="31">
        <v>240330</v>
      </c>
      <c r="I48" s="31">
        <v>240695</v>
      </c>
      <c r="J48" s="30">
        <v>50000</v>
      </c>
      <c r="K48" s="30">
        <v>1500</v>
      </c>
      <c r="L48" s="30">
        <f t="shared" si="8"/>
        <v>0</v>
      </c>
      <c r="M48" s="30">
        <f t="shared" si="8"/>
        <v>0</v>
      </c>
      <c r="N48" s="30">
        <v>0</v>
      </c>
      <c r="O48" s="30">
        <v>0</v>
      </c>
      <c r="P48" s="36">
        <f t="shared" si="9"/>
        <v>0</v>
      </c>
      <c r="Q48" s="30">
        <v>50000</v>
      </c>
      <c r="R48" s="30">
        <v>1500</v>
      </c>
      <c r="S48" s="30">
        <v>0</v>
      </c>
      <c r="T48" s="30">
        <v>0</v>
      </c>
      <c r="U48" s="36">
        <f t="shared" si="10"/>
        <v>51500</v>
      </c>
      <c r="V48" s="32" t="s">
        <v>128</v>
      </c>
      <c r="W48" s="32" t="s">
        <v>103</v>
      </c>
    </row>
    <row r="49" spans="1:23" ht="24" x14ac:dyDescent="0.2">
      <c r="A49" s="28">
        <v>5</v>
      </c>
      <c r="B49" s="29" t="s">
        <v>202</v>
      </c>
      <c r="C49" s="30" t="s">
        <v>203</v>
      </c>
      <c r="D49" s="28">
        <v>174</v>
      </c>
      <c r="E49" s="28">
        <v>11</v>
      </c>
      <c r="F49" s="28" t="s">
        <v>131</v>
      </c>
      <c r="G49" s="28" t="s">
        <v>53</v>
      </c>
      <c r="H49" s="31">
        <v>240330</v>
      </c>
      <c r="I49" s="31">
        <v>240695</v>
      </c>
      <c r="J49" s="30">
        <v>50000</v>
      </c>
      <c r="K49" s="30">
        <v>1500</v>
      </c>
      <c r="L49" s="30">
        <f t="shared" si="8"/>
        <v>0</v>
      </c>
      <c r="M49" s="30">
        <f t="shared" si="8"/>
        <v>0</v>
      </c>
      <c r="N49" s="30">
        <v>0</v>
      </c>
      <c r="O49" s="30">
        <v>0</v>
      </c>
      <c r="P49" s="36">
        <f t="shared" si="9"/>
        <v>0</v>
      </c>
      <c r="Q49" s="30">
        <v>50000</v>
      </c>
      <c r="R49" s="30">
        <v>1500</v>
      </c>
      <c r="S49" s="30">
        <v>0</v>
      </c>
      <c r="T49" s="30">
        <v>0</v>
      </c>
      <c r="U49" s="36">
        <f t="shared" si="10"/>
        <v>51500</v>
      </c>
      <c r="V49" s="33" t="s">
        <v>128</v>
      </c>
      <c r="W49" s="32" t="s">
        <v>103</v>
      </c>
    </row>
    <row r="50" spans="1:23" ht="24" x14ac:dyDescent="0.2">
      <c r="A50" s="28">
        <v>6</v>
      </c>
      <c r="B50" s="29" t="s">
        <v>204</v>
      </c>
      <c r="C50" s="30" t="s">
        <v>205</v>
      </c>
      <c r="D50" s="28">
        <v>150</v>
      </c>
      <c r="E50" s="28">
        <v>11</v>
      </c>
      <c r="F50" s="28" t="s">
        <v>131</v>
      </c>
      <c r="G50" s="28" t="s">
        <v>53</v>
      </c>
      <c r="H50" s="31">
        <v>240330</v>
      </c>
      <c r="I50" s="31">
        <v>240695</v>
      </c>
      <c r="J50" s="30">
        <v>50000</v>
      </c>
      <c r="K50" s="30">
        <v>1500</v>
      </c>
      <c r="L50" s="30">
        <f t="shared" si="8"/>
        <v>0</v>
      </c>
      <c r="M50" s="30">
        <f t="shared" si="8"/>
        <v>0</v>
      </c>
      <c r="N50" s="30">
        <v>0</v>
      </c>
      <c r="O50" s="30">
        <v>0</v>
      </c>
      <c r="P50" s="36">
        <f t="shared" si="9"/>
        <v>0</v>
      </c>
      <c r="Q50" s="30">
        <v>50000</v>
      </c>
      <c r="R50" s="30">
        <v>1500</v>
      </c>
      <c r="S50" s="30">
        <v>0</v>
      </c>
      <c r="T50" s="30">
        <v>0</v>
      </c>
      <c r="U50" s="36">
        <f t="shared" si="10"/>
        <v>51500</v>
      </c>
      <c r="V50" s="33" t="s">
        <v>128</v>
      </c>
      <c r="W50" s="32" t="s">
        <v>103</v>
      </c>
    </row>
    <row r="51" spans="1:23" ht="24" x14ac:dyDescent="0.2">
      <c r="A51" s="28">
        <v>7</v>
      </c>
      <c r="B51" s="29" t="s">
        <v>206</v>
      </c>
      <c r="C51" s="30" t="s">
        <v>207</v>
      </c>
      <c r="D51" s="28">
        <v>203</v>
      </c>
      <c r="E51" s="28">
        <v>7</v>
      </c>
      <c r="F51" s="28" t="s">
        <v>131</v>
      </c>
      <c r="G51" s="28" t="s">
        <v>53</v>
      </c>
      <c r="H51" s="31">
        <v>240330</v>
      </c>
      <c r="I51" s="31">
        <v>240695</v>
      </c>
      <c r="J51" s="30">
        <v>50000</v>
      </c>
      <c r="K51" s="30">
        <v>1500</v>
      </c>
      <c r="L51" s="30">
        <f t="shared" si="8"/>
        <v>0</v>
      </c>
      <c r="M51" s="30">
        <f t="shared" si="8"/>
        <v>0</v>
      </c>
      <c r="N51" s="30">
        <v>0</v>
      </c>
      <c r="O51" s="30">
        <v>0</v>
      </c>
      <c r="P51" s="36">
        <f t="shared" si="9"/>
        <v>0</v>
      </c>
      <c r="Q51" s="30">
        <v>50000</v>
      </c>
      <c r="R51" s="30">
        <v>1500</v>
      </c>
      <c r="S51" s="30">
        <v>0</v>
      </c>
      <c r="T51" s="30">
        <v>0</v>
      </c>
      <c r="U51" s="36">
        <f t="shared" si="10"/>
        <v>51500</v>
      </c>
      <c r="V51" s="33" t="s">
        <v>128</v>
      </c>
      <c r="W51" s="32" t="s">
        <v>103</v>
      </c>
    </row>
    <row r="52" spans="1:23" ht="24" x14ac:dyDescent="0.2">
      <c r="A52" s="28">
        <v>8</v>
      </c>
      <c r="B52" s="29" t="s">
        <v>208</v>
      </c>
      <c r="C52" s="30" t="s">
        <v>209</v>
      </c>
      <c r="D52" s="28">
        <v>179</v>
      </c>
      <c r="E52" s="28">
        <v>11</v>
      </c>
      <c r="F52" s="28" t="s">
        <v>131</v>
      </c>
      <c r="G52" s="28" t="s">
        <v>53</v>
      </c>
      <c r="H52" s="31">
        <v>240330</v>
      </c>
      <c r="I52" s="31">
        <v>240695</v>
      </c>
      <c r="J52" s="30">
        <v>50000</v>
      </c>
      <c r="K52" s="30">
        <v>1500</v>
      </c>
      <c r="L52" s="30">
        <f t="shared" si="8"/>
        <v>0</v>
      </c>
      <c r="M52" s="30">
        <f t="shared" si="8"/>
        <v>0</v>
      </c>
      <c r="N52" s="30">
        <v>0</v>
      </c>
      <c r="O52" s="30">
        <v>0</v>
      </c>
      <c r="P52" s="36">
        <f t="shared" si="9"/>
        <v>0</v>
      </c>
      <c r="Q52" s="30">
        <v>50000</v>
      </c>
      <c r="R52" s="30">
        <v>1500</v>
      </c>
      <c r="S52" s="30">
        <v>0</v>
      </c>
      <c r="T52" s="30">
        <v>0</v>
      </c>
      <c r="U52" s="36">
        <f t="shared" si="10"/>
        <v>51500</v>
      </c>
      <c r="V52" s="33" t="s">
        <v>128</v>
      </c>
      <c r="W52" s="32" t="s">
        <v>103</v>
      </c>
    </row>
    <row r="53" spans="1:23" ht="24" x14ac:dyDescent="0.2">
      <c r="A53" s="28">
        <v>9</v>
      </c>
      <c r="B53" s="29" t="s">
        <v>210</v>
      </c>
      <c r="C53" s="30" t="s">
        <v>211</v>
      </c>
      <c r="D53" s="28">
        <v>85</v>
      </c>
      <c r="E53" s="28">
        <v>8</v>
      </c>
      <c r="F53" s="28" t="s">
        <v>131</v>
      </c>
      <c r="G53" s="28" t="s">
        <v>53</v>
      </c>
      <c r="H53" s="31">
        <v>240330</v>
      </c>
      <c r="I53" s="31">
        <v>240695</v>
      </c>
      <c r="J53" s="30">
        <v>50000</v>
      </c>
      <c r="K53" s="30">
        <v>1500</v>
      </c>
      <c r="L53" s="30">
        <f t="shared" si="8"/>
        <v>45900</v>
      </c>
      <c r="M53" s="30">
        <f t="shared" si="8"/>
        <v>0</v>
      </c>
      <c r="N53" s="30">
        <v>0</v>
      </c>
      <c r="O53" s="30">
        <v>0</v>
      </c>
      <c r="P53" s="36">
        <f t="shared" si="9"/>
        <v>45900</v>
      </c>
      <c r="Q53" s="34">
        <v>4100</v>
      </c>
      <c r="R53" s="34">
        <v>1500</v>
      </c>
      <c r="S53" s="30">
        <v>0</v>
      </c>
      <c r="T53" s="30">
        <v>0</v>
      </c>
      <c r="U53" s="36">
        <f t="shared" si="10"/>
        <v>5600</v>
      </c>
      <c r="V53" s="33">
        <v>240832</v>
      </c>
      <c r="W53" s="32" t="s">
        <v>103</v>
      </c>
    </row>
    <row r="54" spans="1:23" ht="24" x14ac:dyDescent="0.2">
      <c r="A54" s="28">
        <v>10</v>
      </c>
      <c r="B54" s="29" t="s">
        <v>212</v>
      </c>
      <c r="C54" s="30" t="s">
        <v>213</v>
      </c>
      <c r="D54" s="28">
        <v>118</v>
      </c>
      <c r="E54" s="28">
        <v>6</v>
      </c>
      <c r="F54" s="28" t="s">
        <v>182</v>
      </c>
      <c r="G54" s="28" t="s">
        <v>53</v>
      </c>
      <c r="H54" s="31">
        <v>240336</v>
      </c>
      <c r="I54" s="31">
        <v>240701</v>
      </c>
      <c r="J54" s="30">
        <v>50000</v>
      </c>
      <c r="K54" s="30">
        <v>1500</v>
      </c>
      <c r="L54" s="30">
        <f t="shared" si="8"/>
        <v>0</v>
      </c>
      <c r="M54" s="30">
        <f t="shared" si="8"/>
        <v>0</v>
      </c>
      <c r="N54" s="30">
        <v>0</v>
      </c>
      <c r="O54" s="30">
        <v>0</v>
      </c>
      <c r="P54" s="36">
        <f t="shared" si="9"/>
        <v>0</v>
      </c>
      <c r="Q54" s="30">
        <v>50000</v>
      </c>
      <c r="R54" s="30">
        <v>1500</v>
      </c>
      <c r="S54" s="30">
        <v>0</v>
      </c>
      <c r="T54" s="30">
        <v>0</v>
      </c>
      <c r="U54" s="36">
        <f t="shared" si="10"/>
        <v>51500</v>
      </c>
      <c r="V54" s="33" t="s">
        <v>128</v>
      </c>
      <c r="W54" s="32" t="s">
        <v>103</v>
      </c>
    </row>
    <row r="55" spans="1:23" ht="24" x14ac:dyDescent="0.2">
      <c r="A55" s="28">
        <v>11</v>
      </c>
      <c r="B55" s="29" t="s">
        <v>214</v>
      </c>
      <c r="C55" s="30" t="s">
        <v>215</v>
      </c>
      <c r="D55" s="28">
        <v>118</v>
      </c>
      <c r="E55" s="28">
        <v>2</v>
      </c>
      <c r="F55" s="28" t="s">
        <v>182</v>
      </c>
      <c r="G55" s="28" t="s">
        <v>53</v>
      </c>
      <c r="H55" s="31">
        <v>240336</v>
      </c>
      <c r="I55" s="31">
        <v>240701</v>
      </c>
      <c r="J55" s="30">
        <v>50000</v>
      </c>
      <c r="K55" s="30">
        <v>1500</v>
      </c>
      <c r="L55" s="30">
        <f t="shared" si="8"/>
        <v>0</v>
      </c>
      <c r="M55" s="30">
        <f t="shared" si="8"/>
        <v>0</v>
      </c>
      <c r="N55" s="30">
        <v>0</v>
      </c>
      <c r="O55" s="30">
        <v>0</v>
      </c>
      <c r="P55" s="36">
        <f t="shared" si="9"/>
        <v>0</v>
      </c>
      <c r="Q55" s="30">
        <v>50000</v>
      </c>
      <c r="R55" s="30">
        <v>1500</v>
      </c>
      <c r="S55" s="30">
        <v>0</v>
      </c>
      <c r="T55" s="30">
        <v>0</v>
      </c>
      <c r="U55" s="36">
        <f t="shared" si="10"/>
        <v>51500</v>
      </c>
      <c r="V55" s="33" t="s">
        <v>128</v>
      </c>
      <c r="W55" s="32" t="s">
        <v>103</v>
      </c>
    </row>
    <row r="56" spans="1:23" ht="24" x14ac:dyDescent="0.2">
      <c r="A56" s="28">
        <v>12</v>
      </c>
      <c r="B56" s="29" t="s">
        <v>216</v>
      </c>
      <c r="C56" s="30" t="s">
        <v>217</v>
      </c>
      <c r="D56" s="28">
        <v>19</v>
      </c>
      <c r="E56" s="28">
        <v>6</v>
      </c>
      <c r="F56" s="28" t="s">
        <v>182</v>
      </c>
      <c r="G56" s="28" t="s">
        <v>53</v>
      </c>
      <c r="H56" s="31">
        <v>240604</v>
      </c>
      <c r="I56" s="31">
        <v>240968</v>
      </c>
      <c r="J56" s="30">
        <v>50000</v>
      </c>
      <c r="K56" s="30">
        <v>1500</v>
      </c>
      <c r="L56" s="30">
        <f t="shared" si="8"/>
        <v>0</v>
      </c>
      <c r="M56" s="30">
        <f t="shared" si="8"/>
        <v>0</v>
      </c>
      <c r="N56" s="30">
        <v>0</v>
      </c>
      <c r="O56" s="30">
        <v>0</v>
      </c>
      <c r="P56" s="36">
        <f t="shared" si="9"/>
        <v>0</v>
      </c>
      <c r="Q56" s="30">
        <v>50000</v>
      </c>
      <c r="R56" s="30">
        <v>1500</v>
      </c>
      <c r="S56" s="30">
        <v>0</v>
      </c>
      <c r="T56" s="30">
        <v>0</v>
      </c>
      <c r="U56" s="36">
        <f t="shared" si="10"/>
        <v>51500</v>
      </c>
      <c r="V56" s="33" t="s">
        <v>128</v>
      </c>
      <c r="W56" s="32" t="s">
        <v>103</v>
      </c>
    </row>
    <row r="57" spans="1:23" ht="27.75" x14ac:dyDescent="0.2">
      <c r="A57" s="142" t="s">
        <v>218</v>
      </c>
      <c r="B57" s="142"/>
      <c r="C57" s="142"/>
      <c r="D57" s="142"/>
      <c r="E57" s="142"/>
      <c r="F57" s="142"/>
      <c r="G57" s="142"/>
      <c r="H57" s="142"/>
      <c r="I57" s="142"/>
      <c r="J57" s="25">
        <f t="shared" ref="J57:U57" si="11">SUM(J45:J56)</f>
        <v>600000</v>
      </c>
      <c r="K57" s="25">
        <f t="shared" si="11"/>
        <v>18000</v>
      </c>
      <c r="L57" s="25">
        <f t="shared" si="11"/>
        <v>96900</v>
      </c>
      <c r="M57" s="25">
        <f t="shared" si="11"/>
        <v>3000</v>
      </c>
      <c r="N57" s="25">
        <f t="shared" si="11"/>
        <v>0</v>
      </c>
      <c r="O57" s="25">
        <f t="shared" si="11"/>
        <v>0</v>
      </c>
      <c r="P57" s="25">
        <f t="shared" si="11"/>
        <v>99900</v>
      </c>
      <c r="Q57" s="25">
        <f t="shared" si="11"/>
        <v>503100</v>
      </c>
      <c r="R57" s="25">
        <f t="shared" si="11"/>
        <v>15000</v>
      </c>
      <c r="S57" s="25">
        <f t="shared" si="11"/>
        <v>0</v>
      </c>
      <c r="T57" s="25">
        <f t="shared" si="11"/>
        <v>0</v>
      </c>
      <c r="U57" s="25">
        <f t="shared" si="11"/>
        <v>518100</v>
      </c>
      <c r="V57" s="26"/>
      <c r="W57" s="26"/>
    </row>
    <row r="58" spans="1:23" ht="24" x14ac:dyDescent="0.2">
      <c r="A58" s="28">
        <v>1</v>
      </c>
      <c r="B58" s="29" t="s">
        <v>219</v>
      </c>
      <c r="C58" s="30" t="s">
        <v>220</v>
      </c>
      <c r="D58" s="28">
        <v>111</v>
      </c>
      <c r="E58" s="28">
        <v>12</v>
      </c>
      <c r="F58" s="28" t="s">
        <v>106</v>
      </c>
      <c r="G58" s="28" t="s">
        <v>53</v>
      </c>
      <c r="H58" s="31">
        <v>240794</v>
      </c>
      <c r="I58" s="31">
        <v>241160</v>
      </c>
      <c r="J58" s="30">
        <v>50000</v>
      </c>
      <c r="K58" s="30">
        <v>1500</v>
      </c>
      <c r="L58" s="30">
        <f t="shared" ref="L58:M68" si="12">J58-Q58</f>
        <v>0</v>
      </c>
      <c r="M58" s="30">
        <f t="shared" si="12"/>
        <v>0</v>
      </c>
      <c r="N58" s="30">
        <v>0</v>
      </c>
      <c r="O58" s="30">
        <v>0</v>
      </c>
      <c r="P58" s="30">
        <f t="shared" ref="P58:P68" si="13">L58+M58+N58+O58</f>
        <v>0</v>
      </c>
      <c r="Q58" s="30">
        <v>50000</v>
      </c>
      <c r="R58" s="30">
        <v>1500</v>
      </c>
      <c r="S58" s="30">
        <v>0</v>
      </c>
      <c r="T58" s="30">
        <v>0</v>
      </c>
      <c r="U58" s="30">
        <f t="shared" ref="U58:U68" si="14">Q58+R58+S58+T58</f>
        <v>51500</v>
      </c>
      <c r="V58" s="33" t="s">
        <v>128</v>
      </c>
      <c r="W58" s="33" t="s">
        <v>103</v>
      </c>
    </row>
    <row r="59" spans="1:23" ht="24" x14ac:dyDescent="0.2">
      <c r="A59" s="28">
        <v>2</v>
      </c>
      <c r="B59" s="29" t="s">
        <v>221</v>
      </c>
      <c r="C59" s="30" t="s">
        <v>222</v>
      </c>
      <c r="D59" s="28">
        <v>151</v>
      </c>
      <c r="E59" s="28">
        <v>12</v>
      </c>
      <c r="F59" s="28" t="s">
        <v>106</v>
      </c>
      <c r="G59" s="28" t="s">
        <v>53</v>
      </c>
      <c r="H59" s="31">
        <v>240794</v>
      </c>
      <c r="I59" s="31">
        <v>241160</v>
      </c>
      <c r="J59" s="30">
        <v>70000</v>
      </c>
      <c r="K59" s="30">
        <v>2100</v>
      </c>
      <c r="L59" s="30">
        <f t="shared" si="12"/>
        <v>0</v>
      </c>
      <c r="M59" s="30">
        <f t="shared" si="12"/>
        <v>0</v>
      </c>
      <c r="N59" s="30">
        <v>0</v>
      </c>
      <c r="O59" s="30">
        <v>0</v>
      </c>
      <c r="P59" s="30">
        <f t="shared" si="13"/>
        <v>0</v>
      </c>
      <c r="Q59" s="30">
        <v>70000</v>
      </c>
      <c r="R59" s="30">
        <v>2100</v>
      </c>
      <c r="S59" s="30">
        <v>0</v>
      </c>
      <c r="T59" s="30">
        <v>0</v>
      </c>
      <c r="U59" s="30">
        <f t="shared" si="14"/>
        <v>72100</v>
      </c>
      <c r="V59" s="33" t="s">
        <v>128</v>
      </c>
      <c r="W59" s="33" t="s">
        <v>103</v>
      </c>
    </row>
    <row r="60" spans="1:23" ht="24" x14ac:dyDescent="0.2">
      <c r="A60" s="28">
        <v>3</v>
      </c>
      <c r="B60" s="29" t="s">
        <v>223</v>
      </c>
      <c r="C60" s="30" t="s">
        <v>224</v>
      </c>
      <c r="D60" s="28" t="s">
        <v>225</v>
      </c>
      <c r="E60" s="28">
        <v>3</v>
      </c>
      <c r="F60" s="28" t="s">
        <v>196</v>
      </c>
      <c r="G60" s="28" t="s">
        <v>53</v>
      </c>
      <c r="H60" s="31">
        <v>240794</v>
      </c>
      <c r="I60" s="31">
        <v>241160</v>
      </c>
      <c r="J60" s="30">
        <v>60000</v>
      </c>
      <c r="K60" s="30">
        <v>1800</v>
      </c>
      <c r="L60" s="30">
        <f t="shared" si="12"/>
        <v>0</v>
      </c>
      <c r="M60" s="30">
        <f t="shared" si="12"/>
        <v>0</v>
      </c>
      <c r="N60" s="30">
        <v>0</v>
      </c>
      <c r="O60" s="30">
        <v>0</v>
      </c>
      <c r="P60" s="30">
        <f t="shared" si="13"/>
        <v>0</v>
      </c>
      <c r="Q60" s="30">
        <v>60000</v>
      </c>
      <c r="R60" s="30">
        <v>1800</v>
      </c>
      <c r="S60" s="30">
        <v>0</v>
      </c>
      <c r="T60" s="30">
        <v>0</v>
      </c>
      <c r="U60" s="30">
        <f t="shared" si="14"/>
        <v>61800</v>
      </c>
      <c r="V60" s="33" t="s">
        <v>128</v>
      </c>
      <c r="W60" s="33" t="s">
        <v>103</v>
      </c>
    </row>
    <row r="61" spans="1:23" ht="24" x14ac:dyDescent="0.2">
      <c r="A61" s="28">
        <v>4</v>
      </c>
      <c r="B61" s="29" t="s">
        <v>226</v>
      </c>
      <c r="C61" s="30" t="s">
        <v>227</v>
      </c>
      <c r="D61" s="28">
        <v>211</v>
      </c>
      <c r="E61" s="28">
        <v>11</v>
      </c>
      <c r="F61" s="28" t="s">
        <v>196</v>
      </c>
      <c r="G61" s="28" t="s">
        <v>53</v>
      </c>
      <c r="H61" s="31">
        <v>240794</v>
      </c>
      <c r="I61" s="31">
        <v>241160</v>
      </c>
      <c r="J61" s="30">
        <v>60000</v>
      </c>
      <c r="K61" s="30">
        <v>1800</v>
      </c>
      <c r="L61" s="30">
        <f t="shared" si="12"/>
        <v>0</v>
      </c>
      <c r="M61" s="30">
        <f t="shared" si="12"/>
        <v>0</v>
      </c>
      <c r="N61" s="30">
        <v>0</v>
      </c>
      <c r="O61" s="30">
        <v>0</v>
      </c>
      <c r="P61" s="30">
        <f t="shared" si="13"/>
        <v>0</v>
      </c>
      <c r="Q61" s="30">
        <v>60000</v>
      </c>
      <c r="R61" s="30">
        <v>1800</v>
      </c>
      <c r="S61" s="30">
        <v>0</v>
      </c>
      <c r="T61" s="30">
        <v>0</v>
      </c>
      <c r="U61" s="30">
        <f t="shared" si="14"/>
        <v>61800</v>
      </c>
      <c r="V61" s="33" t="s">
        <v>128</v>
      </c>
      <c r="W61" s="33" t="s">
        <v>103</v>
      </c>
    </row>
    <row r="62" spans="1:23" ht="24" x14ac:dyDescent="0.2">
      <c r="A62" s="28">
        <v>5</v>
      </c>
      <c r="B62" s="29" t="s">
        <v>228</v>
      </c>
      <c r="C62" s="30" t="s">
        <v>229</v>
      </c>
      <c r="D62" s="28">
        <v>503</v>
      </c>
      <c r="E62" s="28">
        <v>3</v>
      </c>
      <c r="F62" s="28" t="s">
        <v>106</v>
      </c>
      <c r="G62" s="28" t="s">
        <v>53</v>
      </c>
      <c r="H62" s="31">
        <v>240711</v>
      </c>
      <c r="I62" s="31">
        <v>241075</v>
      </c>
      <c r="J62" s="30">
        <v>50000</v>
      </c>
      <c r="K62" s="30">
        <v>1500</v>
      </c>
      <c r="L62" s="30">
        <f t="shared" si="12"/>
        <v>0</v>
      </c>
      <c r="M62" s="30">
        <f t="shared" si="12"/>
        <v>0</v>
      </c>
      <c r="N62" s="30">
        <v>0</v>
      </c>
      <c r="O62" s="30">
        <v>0</v>
      </c>
      <c r="P62" s="30">
        <f t="shared" si="13"/>
        <v>0</v>
      </c>
      <c r="Q62" s="34">
        <v>50000</v>
      </c>
      <c r="R62" s="34">
        <v>1500</v>
      </c>
      <c r="S62" s="30">
        <v>0</v>
      </c>
      <c r="T62" s="30">
        <v>0</v>
      </c>
      <c r="U62" s="30">
        <f t="shared" si="14"/>
        <v>51500</v>
      </c>
      <c r="V62" s="33" t="s">
        <v>128</v>
      </c>
      <c r="W62" s="33" t="s">
        <v>103</v>
      </c>
    </row>
    <row r="63" spans="1:23" ht="24" x14ac:dyDescent="0.2">
      <c r="A63" s="28">
        <v>6</v>
      </c>
      <c r="B63" s="29" t="s">
        <v>230</v>
      </c>
      <c r="C63" s="30" t="s">
        <v>231</v>
      </c>
      <c r="D63" s="28">
        <v>346</v>
      </c>
      <c r="E63" s="28">
        <v>5</v>
      </c>
      <c r="F63" s="28" t="s">
        <v>182</v>
      </c>
      <c r="G63" s="28" t="s">
        <v>53</v>
      </c>
      <c r="H63" s="31">
        <v>240711</v>
      </c>
      <c r="I63" s="31">
        <v>241075</v>
      </c>
      <c r="J63" s="30">
        <v>50000</v>
      </c>
      <c r="K63" s="30">
        <v>1500</v>
      </c>
      <c r="L63" s="30">
        <f t="shared" si="12"/>
        <v>18500</v>
      </c>
      <c r="M63" s="30">
        <f t="shared" si="12"/>
        <v>1500</v>
      </c>
      <c r="N63" s="30">
        <v>0</v>
      </c>
      <c r="O63" s="30">
        <v>0</v>
      </c>
      <c r="P63" s="30">
        <f t="shared" si="13"/>
        <v>20000</v>
      </c>
      <c r="Q63" s="30">
        <v>31500</v>
      </c>
      <c r="R63" s="30">
        <v>0</v>
      </c>
      <c r="S63" s="30">
        <v>0</v>
      </c>
      <c r="T63" s="30">
        <v>0</v>
      </c>
      <c r="U63" s="30">
        <f t="shared" si="14"/>
        <v>31500</v>
      </c>
      <c r="V63" s="33">
        <v>23049</v>
      </c>
      <c r="W63" s="33" t="s">
        <v>103</v>
      </c>
    </row>
    <row r="64" spans="1:23" ht="24" x14ac:dyDescent="0.2">
      <c r="A64" s="28">
        <v>7</v>
      </c>
      <c r="B64" s="29" t="s">
        <v>232</v>
      </c>
      <c r="C64" s="30" t="s">
        <v>233</v>
      </c>
      <c r="D64" s="28">
        <v>430</v>
      </c>
      <c r="E64" s="28">
        <v>7</v>
      </c>
      <c r="F64" s="28" t="s">
        <v>182</v>
      </c>
      <c r="G64" s="28" t="s">
        <v>53</v>
      </c>
      <c r="H64" s="31">
        <v>240711</v>
      </c>
      <c r="I64" s="31">
        <v>241075</v>
      </c>
      <c r="J64" s="30">
        <v>50000</v>
      </c>
      <c r="K64" s="30">
        <v>1500</v>
      </c>
      <c r="L64" s="30">
        <f t="shared" si="12"/>
        <v>0</v>
      </c>
      <c r="M64" s="30">
        <f t="shared" si="12"/>
        <v>0</v>
      </c>
      <c r="N64" s="30">
        <v>0</v>
      </c>
      <c r="O64" s="30">
        <v>0</v>
      </c>
      <c r="P64" s="30">
        <f t="shared" si="13"/>
        <v>0</v>
      </c>
      <c r="Q64" s="30">
        <v>50000</v>
      </c>
      <c r="R64" s="30">
        <v>1500</v>
      </c>
      <c r="S64" s="30">
        <v>0</v>
      </c>
      <c r="T64" s="30">
        <v>0</v>
      </c>
      <c r="U64" s="30">
        <f t="shared" si="14"/>
        <v>51500</v>
      </c>
      <c r="V64" s="33" t="s">
        <v>128</v>
      </c>
      <c r="W64" s="33" t="s">
        <v>103</v>
      </c>
    </row>
    <row r="65" spans="1:23" ht="24" x14ac:dyDescent="0.2">
      <c r="A65" s="28">
        <v>8</v>
      </c>
      <c r="B65" s="29" t="s">
        <v>234</v>
      </c>
      <c r="C65" s="30" t="s">
        <v>235</v>
      </c>
      <c r="D65" s="28">
        <v>500</v>
      </c>
      <c r="E65" s="28">
        <v>3</v>
      </c>
      <c r="F65" s="28" t="s">
        <v>106</v>
      </c>
      <c r="G65" s="28" t="s">
        <v>53</v>
      </c>
      <c r="H65" s="31">
        <v>240711</v>
      </c>
      <c r="I65" s="31">
        <v>241075</v>
      </c>
      <c r="J65" s="30">
        <v>50000</v>
      </c>
      <c r="K65" s="30">
        <v>1500</v>
      </c>
      <c r="L65" s="30">
        <f t="shared" si="12"/>
        <v>39700</v>
      </c>
      <c r="M65" s="30">
        <f t="shared" si="12"/>
        <v>1500</v>
      </c>
      <c r="N65" s="30">
        <v>0</v>
      </c>
      <c r="O65" s="30">
        <v>0</v>
      </c>
      <c r="P65" s="30">
        <f t="shared" si="13"/>
        <v>41200</v>
      </c>
      <c r="Q65" s="30">
        <v>10300</v>
      </c>
      <c r="R65" s="30">
        <v>0</v>
      </c>
      <c r="S65" s="30">
        <v>0</v>
      </c>
      <c r="T65" s="30">
        <v>0</v>
      </c>
      <c r="U65" s="30">
        <f t="shared" si="14"/>
        <v>10300</v>
      </c>
      <c r="V65" s="33">
        <v>241521</v>
      </c>
      <c r="W65" s="33" t="s">
        <v>103</v>
      </c>
    </row>
    <row r="66" spans="1:23" ht="24" x14ac:dyDescent="0.2">
      <c r="A66" s="28">
        <v>9</v>
      </c>
      <c r="B66" s="29" t="s">
        <v>236</v>
      </c>
      <c r="C66" s="30" t="s">
        <v>237</v>
      </c>
      <c r="D66" s="28">
        <v>6</v>
      </c>
      <c r="E66" s="28">
        <v>4</v>
      </c>
      <c r="F66" s="28" t="s">
        <v>182</v>
      </c>
      <c r="G66" s="28" t="s">
        <v>53</v>
      </c>
      <c r="H66" s="31">
        <v>240711</v>
      </c>
      <c r="I66" s="31">
        <v>241075</v>
      </c>
      <c r="J66" s="30">
        <v>50000</v>
      </c>
      <c r="K66" s="30">
        <v>1500</v>
      </c>
      <c r="L66" s="30">
        <f t="shared" si="12"/>
        <v>0</v>
      </c>
      <c r="M66" s="30">
        <f t="shared" si="12"/>
        <v>0</v>
      </c>
      <c r="N66" s="30">
        <v>0</v>
      </c>
      <c r="O66" s="30">
        <v>0</v>
      </c>
      <c r="P66" s="30">
        <f t="shared" si="13"/>
        <v>0</v>
      </c>
      <c r="Q66" s="30">
        <v>50000</v>
      </c>
      <c r="R66" s="30">
        <v>1500</v>
      </c>
      <c r="S66" s="30">
        <v>0</v>
      </c>
      <c r="T66" s="30">
        <v>0</v>
      </c>
      <c r="U66" s="30">
        <f t="shared" si="14"/>
        <v>51500</v>
      </c>
      <c r="V66" s="33" t="s">
        <v>128</v>
      </c>
      <c r="W66" s="33" t="s">
        <v>103</v>
      </c>
    </row>
    <row r="67" spans="1:23" ht="24" x14ac:dyDescent="0.2">
      <c r="A67" s="28">
        <v>10</v>
      </c>
      <c r="B67" s="29" t="s">
        <v>238</v>
      </c>
      <c r="C67" s="30" t="s">
        <v>239</v>
      </c>
      <c r="D67" s="28">
        <v>452</v>
      </c>
      <c r="E67" s="28">
        <v>3</v>
      </c>
      <c r="F67" s="28" t="s">
        <v>106</v>
      </c>
      <c r="G67" s="28" t="s">
        <v>53</v>
      </c>
      <c r="H67" s="31">
        <v>240711</v>
      </c>
      <c r="I67" s="31">
        <v>241075</v>
      </c>
      <c r="J67" s="30">
        <v>50000</v>
      </c>
      <c r="K67" s="30">
        <v>1500</v>
      </c>
      <c r="L67" s="30">
        <f t="shared" si="12"/>
        <v>0</v>
      </c>
      <c r="M67" s="30">
        <f t="shared" si="12"/>
        <v>0</v>
      </c>
      <c r="N67" s="30">
        <v>0</v>
      </c>
      <c r="O67" s="30">
        <v>0</v>
      </c>
      <c r="P67" s="30">
        <f t="shared" si="13"/>
        <v>0</v>
      </c>
      <c r="Q67" s="30">
        <v>50000</v>
      </c>
      <c r="R67" s="30">
        <v>1500</v>
      </c>
      <c r="S67" s="30">
        <v>0</v>
      </c>
      <c r="T67" s="30">
        <v>0</v>
      </c>
      <c r="U67" s="30">
        <f t="shared" si="14"/>
        <v>51500</v>
      </c>
      <c r="V67" s="33" t="s">
        <v>128</v>
      </c>
      <c r="W67" s="33" t="s">
        <v>103</v>
      </c>
    </row>
    <row r="68" spans="1:23" ht="24" x14ac:dyDescent="0.2">
      <c r="A68" s="28">
        <v>11</v>
      </c>
      <c r="B68" s="29" t="s">
        <v>240</v>
      </c>
      <c r="C68" s="30" t="s">
        <v>241</v>
      </c>
      <c r="D68" s="28">
        <v>293</v>
      </c>
      <c r="E68" s="28">
        <v>7</v>
      </c>
      <c r="F68" s="28" t="s">
        <v>182</v>
      </c>
      <c r="G68" s="28" t="s">
        <v>53</v>
      </c>
      <c r="H68" s="31">
        <v>240711</v>
      </c>
      <c r="I68" s="31">
        <v>241075</v>
      </c>
      <c r="J68" s="30">
        <v>50000</v>
      </c>
      <c r="K68" s="30">
        <v>1500</v>
      </c>
      <c r="L68" s="30">
        <f t="shared" si="12"/>
        <v>1000</v>
      </c>
      <c r="M68" s="30">
        <f t="shared" si="12"/>
        <v>1500</v>
      </c>
      <c r="N68" s="30">
        <v>0</v>
      </c>
      <c r="O68" s="30">
        <v>1500</v>
      </c>
      <c r="P68" s="30">
        <f t="shared" si="13"/>
        <v>4000</v>
      </c>
      <c r="Q68" s="30">
        <v>49000</v>
      </c>
      <c r="R68" s="30">
        <v>0</v>
      </c>
      <c r="S68" s="30">
        <v>0</v>
      </c>
      <c r="T68" s="30">
        <v>0</v>
      </c>
      <c r="U68" s="30">
        <f t="shared" si="14"/>
        <v>49000</v>
      </c>
      <c r="V68" s="37">
        <v>242040</v>
      </c>
      <c r="W68" s="37" t="s">
        <v>103</v>
      </c>
    </row>
    <row r="69" spans="1:23" ht="27.75" x14ac:dyDescent="0.2">
      <c r="A69" s="142" t="s">
        <v>242</v>
      </c>
      <c r="B69" s="142"/>
      <c r="C69" s="142"/>
      <c r="D69" s="142"/>
      <c r="E69" s="142"/>
      <c r="F69" s="142"/>
      <c r="G69" s="142"/>
      <c r="H69" s="142"/>
      <c r="I69" s="142"/>
      <c r="J69" s="25">
        <f t="shared" ref="J69:U69" si="15">SUM(J58:J68)</f>
        <v>590000</v>
      </c>
      <c r="K69" s="25">
        <f t="shared" si="15"/>
        <v>17700</v>
      </c>
      <c r="L69" s="25">
        <f t="shared" si="15"/>
        <v>59200</v>
      </c>
      <c r="M69" s="25">
        <f t="shared" si="15"/>
        <v>4500</v>
      </c>
      <c r="N69" s="25">
        <f t="shared" si="15"/>
        <v>0</v>
      </c>
      <c r="O69" s="25">
        <f t="shared" si="15"/>
        <v>1500</v>
      </c>
      <c r="P69" s="25">
        <f t="shared" si="15"/>
        <v>65200</v>
      </c>
      <c r="Q69" s="25">
        <f t="shared" si="15"/>
        <v>530800</v>
      </c>
      <c r="R69" s="25">
        <f t="shared" si="15"/>
        <v>13200</v>
      </c>
      <c r="S69" s="25">
        <f t="shared" si="15"/>
        <v>0</v>
      </c>
      <c r="T69" s="25">
        <f t="shared" si="15"/>
        <v>0</v>
      </c>
      <c r="U69" s="25">
        <f t="shared" si="15"/>
        <v>544000</v>
      </c>
      <c r="V69" s="26"/>
      <c r="W69" s="26"/>
    </row>
  </sheetData>
  <mergeCells count="20">
    <mergeCell ref="A1:W1"/>
    <mergeCell ref="W3:W4"/>
    <mergeCell ref="A31:I31"/>
    <mergeCell ref="A44:I44"/>
    <mergeCell ref="A57:I57"/>
    <mergeCell ref="A69:I69"/>
    <mergeCell ref="A2:W2"/>
    <mergeCell ref="V3:V4"/>
    <mergeCell ref="L3:N3"/>
    <mergeCell ref="O3:O4"/>
    <mergeCell ref="P3:P4"/>
    <mergeCell ref="Q3:S3"/>
    <mergeCell ref="T3:T4"/>
    <mergeCell ref="U3:U4"/>
    <mergeCell ref="A3:A4"/>
    <mergeCell ref="B3:B4"/>
    <mergeCell ref="C3:C4"/>
    <mergeCell ref="D3:G3"/>
    <mergeCell ref="J3:J4"/>
    <mergeCell ref="K3:K4"/>
  </mergeCells>
  <pageMargins left="0" right="0" top="0" bottom="0" header="0" footer="0"/>
  <pageSetup paperSize="9" scale="5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opLeftCell="A26" zoomScale="76" zoomScaleNormal="76" workbookViewId="0">
      <selection sqref="A1:W49"/>
    </sheetView>
  </sheetViews>
  <sheetFormatPr defaultRowHeight="14.25" x14ac:dyDescent="0.2"/>
  <cols>
    <col min="1" max="1" width="3.75" customWidth="1"/>
    <col min="2" max="2" width="30.25" customWidth="1"/>
    <col min="3" max="3" width="21.125" customWidth="1"/>
    <col min="10" max="10" width="14" customWidth="1"/>
    <col min="11" max="11" width="12.625" customWidth="1"/>
    <col min="12" max="12" width="13.125" hidden="1" customWidth="1"/>
    <col min="13" max="15" width="0" hidden="1" customWidth="1"/>
    <col min="16" max="16" width="11.25" hidden="1" customWidth="1"/>
    <col min="17" max="17" width="14" customWidth="1"/>
    <col min="18" max="18" width="12" customWidth="1"/>
    <col min="19" max="19" width="12.625" customWidth="1"/>
    <col min="20" max="20" width="13.75" customWidth="1"/>
    <col min="21" max="21" width="14.125" customWidth="1"/>
    <col min="22" max="22" width="12.875" customWidth="1"/>
    <col min="23" max="23" width="13.125" customWidth="1"/>
  </cols>
  <sheetData>
    <row r="1" spans="1:23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</row>
    <row r="3" spans="1:23" ht="24" customHeight="1" x14ac:dyDescent="0.2">
      <c r="A3" s="148" t="s">
        <v>73</v>
      </c>
      <c r="B3" s="161" t="s">
        <v>74</v>
      </c>
      <c r="C3" s="154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5" t="s">
        <v>79</v>
      </c>
      <c r="K3" s="145" t="s">
        <v>80</v>
      </c>
      <c r="L3" s="156" t="s">
        <v>81</v>
      </c>
      <c r="M3" s="157"/>
      <c r="N3" s="158"/>
      <c r="O3" s="159" t="s">
        <v>82</v>
      </c>
      <c r="P3" s="147" t="s">
        <v>83</v>
      </c>
      <c r="Q3" s="145" t="s">
        <v>84</v>
      </c>
      <c r="R3" s="145"/>
      <c r="S3" s="145"/>
      <c r="T3" s="159" t="s">
        <v>82</v>
      </c>
      <c r="U3" s="147" t="s">
        <v>85</v>
      </c>
      <c r="V3" s="155" t="s">
        <v>86</v>
      </c>
      <c r="W3" s="155" t="s">
        <v>91</v>
      </c>
    </row>
    <row r="4" spans="1:23" ht="24" x14ac:dyDescent="0.2">
      <c r="A4" s="148"/>
      <c r="B4" s="161"/>
      <c r="C4" s="154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5"/>
      <c r="K4" s="145"/>
      <c r="L4" s="12" t="s">
        <v>24</v>
      </c>
      <c r="M4" s="12" t="s">
        <v>38</v>
      </c>
      <c r="N4" s="12" t="s">
        <v>39</v>
      </c>
      <c r="O4" s="160"/>
      <c r="P4" s="147"/>
      <c r="Q4" s="12" t="s">
        <v>24</v>
      </c>
      <c r="R4" s="12" t="s">
        <v>38</v>
      </c>
      <c r="S4" s="12" t="s">
        <v>39</v>
      </c>
      <c r="T4" s="160"/>
      <c r="U4" s="147"/>
      <c r="V4" s="155"/>
      <c r="W4" s="155"/>
    </row>
    <row r="5" spans="1:23" ht="24" x14ac:dyDescent="0.2">
      <c r="A5" s="13">
        <v>1</v>
      </c>
      <c r="B5" s="51" t="s">
        <v>245</v>
      </c>
      <c r="C5" s="51" t="s">
        <v>246</v>
      </c>
      <c r="D5" s="13">
        <v>246</v>
      </c>
      <c r="E5" s="13">
        <v>3</v>
      </c>
      <c r="F5" s="13" t="s">
        <v>247</v>
      </c>
      <c r="G5" s="13" t="s">
        <v>47</v>
      </c>
      <c r="H5" s="16">
        <v>239787</v>
      </c>
      <c r="I5" s="16">
        <v>240151</v>
      </c>
      <c r="J5" s="18">
        <v>20000</v>
      </c>
      <c r="K5" s="18">
        <v>600</v>
      </c>
      <c r="L5" s="18">
        <f t="shared" ref="L5:M7" si="0">J5-Q5</f>
        <v>13000</v>
      </c>
      <c r="M5" s="18">
        <f t="shared" si="0"/>
        <v>600</v>
      </c>
      <c r="N5" s="18">
        <v>0</v>
      </c>
      <c r="O5" s="18">
        <v>0</v>
      </c>
      <c r="P5" s="19">
        <f t="shared" ref="P5:P7" si="1">L5+M5+N5+O5</f>
        <v>13600</v>
      </c>
      <c r="Q5" s="17">
        <v>7000</v>
      </c>
      <c r="R5" s="17">
        <v>0</v>
      </c>
      <c r="S5" s="18">
        <v>0</v>
      </c>
      <c r="T5" s="18">
        <v>0</v>
      </c>
      <c r="U5" s="19">
        <f t="shared" ref="U5:U7" si="2">Q5+R5+S5+T5</f>
        <v>7000</v>
      </c>
      <c r="V5" s="16">
        <v>240969</v>
      </c>
      <c r="W5" s="16" t="s">
        <v>103</v>
      </c>
    </row>
    <row r="6" spans="1:23" ht="24" x14ac:dyDescent="0.2">
      <c r="A6" s="52">
        <v>2</v>
      </c>
      <c r="B6" s="53" t="s">
        <v>249</v>
      </c>
      <c r="C6" s="53" t="s">
        <v>250</v>
      </c>
      <c r="D6" s="52">
        <v>32</v>
      </c>
      <c r="E6" s="52">
        <v>1</v>
      </c>
      <c r="F6" s="52" t="s">
        <v>251</v>
      </c>
      <c r="G6" s="52" t="s">
        <v>47</v>
      </c>
      <c r="H6" s="54">
        <v>239769</v>
      </c>
      <c r="I6" s="54">
        <v>240133</v>
      </c>
      <c r="J6" s="55">
        <v>75000</v>
      </c>
      <c r="K6" s="55">
        <v>2250</v>
      </c>
      <c r="L6" s="55">
        <f t="shared" si="0"/>
        <v>0</v>
      </c>
      <c r="M6" s="55">
        <f t="shared" si="0"/>
        <v>1325</v>
      </c>
      <c r="N6" s="55">
        <v>0</v>
      </c>
      <c r="O6" s="55">
        <v>0</v>
      </c>
      <c r="P6" s="56">
        <f t="shared" si="1"/>
        <v>1325</v>
      </c>
      <c r="Q6" s="57">
        <v>75000</v>
      </c>
      <c r="R6" s="57">
        <v>925</v>
      </c>
      <c r="S6" s="55">
        <v>2250</v>
      </c>
      <c r="T6" s="55">
        <v>0</v>
      </c>
      <c r="U6" s="56">
        <f t="shared" si="2"/>
        <v>78175</v>
      </c>
      <c r="V6" s="54">
        <v>242053</v>
      </c>
      <c r="W6" s="54" t="s">
        <v>103</v>
      </c>
    </row>
    <row r="7" spans="1:23" ht="24" x14ac:dyDescent="0.2">
      <c r="A7" s="13">
        <v>3</v>
      </c>
      <c r="B7" s="51" t="s">
        <v>252</v>
      </c>
      <c r="C7" s="51" t="s">
        <v>253</v>
      </c>
      <c r="D7" s="13">
        <v>47</v>
      </c>
      <c r="E7" s="13">
        <v>6</v>
      </c>
      <c r="F7" s="13" t="s">
        <v>251</v>
      </c>
      <c r="G7" s="13" t="s">
        <v>47</v>
      </c>
      <c r="H7" s="16">
        <v>239769</v>
      </c>
      <c r="I7" s="16">
        <v>240133</v>
      </c>
      <c r="J7" s="18">
        <v>75000</v>
      </c>
      <c r="K7" s="18">
        <v>2250</v>
      </c>
      <c r="L7" s="18">
        <f t="shared" si="0"/>
        <v>11400</v>
      </c>
      <c r="M7" s="18">
        <f t="shared" si="0"/>
        <v>2250</v>
      </c>
      <c r="N7" s="18">
        <v>0</v>
      </c>
      <c r="O7" s="18">
        <v>0</v>
      </c>
      <c r="P7" s="19">
        <f t="shared" si="1"/>
        <v>13650</v>
      </c>
      <c r="Q7" s="17">
        <v>63600</v>
      </c>
      <c r="R7" s="17">
        <v>0</v>
      </c>
      <c r="S7" s="18">
        <v>0</v>
      </c>
      <c r="T7" s="18">
        <v>0</v>
      </c>
      <c r="U7" s="19">
        <f t="shared" si="2"/>
        <v>63600</v>
      </c>
      <c r="V7" s="16">
        <v>241578</v>
      </c>
      <c r="W7" s="54" t="s">
        <v>103</v>
      </c>
    </row>
    <row r="8" spans="1:23" ht="27.75" x14ac:dyDescent="0.2">
      <c r="A8" s="151" t="s">
        <v>254</v>
      </c>
      <c r="B8" s="152"/>
      <c r="C8" s="152"/>
      <c r="D8" s="152"/>
      <c r="E8" s="152"/>
      <c r="F8" s="152"/>
      <c r="G8" s="152"/>
      <c r="H8" s="152"/>
      <c r="I8" s="153"/>
      <c r="J8" s="25">
        <f t="shared" ref="J8:U8" si="3">SUM(J5:J7)</f>
        <v>170000</v>
      </c>
      <c r="K8" s="25">
        <f t="shared" si="3"/>
        <v>5100</v>
      </c>
      <c r="L8" s="25">
        <f t="shared" si="3"/>
        <v>24400</v>
      </c>
      <c r="M8" s="25">
        <f t="shared" si="3"/>
        <v>4175</v>
      </c>
      <c r="N8" s="25">
        <f t="shared" si="3"/>
        <v>0</v>
      </c>
      <c r="O8" s="25">
        <f t="shared" si="3"/>
        <v>0</v>
      </c>
      <c r="P8" s="25">
        <f t="shared" si="3"/>
        <v>28575</v>
      </c>
      <c r="Q8" s="25">
        <f t="shared" si="3"/>
        <v>145600</v>
      </c>
      <c r="R8" s="25">
        <f t="shared" si="3"/>
        <v>925</v>
      </c>
      <c r="S8" s="25">
        <f t="shared" si="3"/>
        <v>2250</v>
      </c>
      <c r="T8" s="25">
        <f t="shared" si="3"/>
        <v>0</v>
      </c>
      <c r="U8" s="25">
        <f t="shared" si="3"/>
        <v>148775</v>
      </c>
      <c r="V8" s="26"/>
      <c r="W8" s="26"/>
    </row>
    <row r="9" spans="1:23" ht="24" x14ac:dyDescent="0.2">
      <c r="A9" s="28">
        <v>1</v>
      </c>
      <c r="B9" s="58" t="s">
        <v>255</v>
      </c>
      <c r="C9" s="59" t="s">
        <v>256</v>
      </c>
      <c r="D9" s="28">
        <v>10</v>
      </c>
      <c r="E9" s="28">
        <v>7</v>
      </c>
      <c r="F9" s="28" t="s">
        <v>247</v>
      </c>
      <c r="G9" s="28" t="s">
        <v>47</v>
      </c>
      <c r="H9" s="31">
        <v>240239</v>
      </c>
      <c r="I9" s="31">
        <v>240604</v>
      </c>
      <c r="J9" s="30">
        <v>50000</v>
      </c>
      <c r="K9" s="30">
        <v>1500</v>
      </c>
      <c r="L9" s="30">
        <f>J9-Q9</f>
        <v>20600</v>
      </c>
      <c r="M9" s="30">
        <f>K9-R9</f>
        <v>1500</v>
      </c>
      <c r="N9" s="30">
        <v>0</v>
      </c>
      <c r="O9" s="30">
        <v>0</v>
      </c>
      <c r="P9" s="30">
        <f>L9+M9+N9+O9</f>
        <v>22100</v>
      </c>
      <c r="Q9" s="30">
        <v>29400</v>
      </c>
      <c r="R9" s="30">
        <v>0</v>
      </c>
      <c r="S9" s="30">
        <v>0</v>
      </c>
      <c r="T9" s="30">
        <v>0</v>
      </c>
      <c r="U9" s="30">
        <f>Q9+R9+S9+T9</f>
        <v>29400</v>
      </c>
      <c r="V9" s="60">
        <v>241296</v>
      </c>
      <c r="W9" s="60" t="s">
        <v>103</v>
      </c>
    </row>
    <row r="10" spans="1:23" ht="24" x14ac:dyDescent="0.2">
      <c r="A10" s="28">
        <v>2</v>
      </c>
      <c r="B10" s="58" t="s">
        <v>257</v>
      </c>
      <c r="C10" s="59" t="s">
        <v>258</v>
      </c>
      <c r="D10" s="28">
        <v>60</v>
      </c>
      <c r="E10" s="28">
        <v>2</v>
      </c>
      <c r="F10" s="28" t="s">
        <v>247</v>
      </c>
      <c r="G10" s="28" t="s">
        <v>47</v>
      </c>
      <c r="H10" s="31">
        <v>240239</v>
      </c>
      <c r="I10" s="31">
        <v>240604</v>
      </c>
      <c r="J10" s="30">
        <v>50000</v>
      </c>
      <c r="K10" s="30">
        <v>1500</v>
      </c>
      <c r="L10" s="30">
        <f t="shared" ref="L10:M18" si="4">J10-Q10</f>
        <v>32500</v>
      </c>
      <c r="M10" s="30">
        <f t="shared" si="4"/>
        <v>1500</v>
      </c>
      <c r="N10" s="30">
        <v>0</v>
      </c>
      <c r="O10" s="30">
        <v>0</v>
      </c>
      <c r="P10" s="30">
        <f t="shared" ref="P10:P18" si="5">L10+M10+N10+O10</f>
        <v>34000</v>
      </c>
      <c r="Q10" s="30">
        <v>17500</v>
      </c>
      <c r="R10" s="30">
        <v>0</v>
      </c>
      <c r="S10" s="30">
        <v>0</v>
      </c>
      <c r="T10" s="30">
        <v>0</v>
      </c>
      <c r="U10" s="30">
        <f t="shared" ref="U10:U18" si="6">Q10+R10+S10+T10</f>
        <v>17500</v>
      </c>
      <c r="V10" s="60">
        <v>241299</v>
      </c>
      <c r="W10" s="60" t="s">
        <v>103</v>
      </c>
    </row>
    <row r="11" spans="1:23" ht="24" x14ac:dyDescent="0.2">
      <c r="A11" s="28">
        <v>3</v>
      </c>
      <c r="B11" s="58" t="s">
        <v>259</v>
      </c>
      <c r="C11" s="59" t="s">
        <v>260</v>
      </c>
      <c r="D11" s="28">
        <v>169</v>
      </c>
      <c r="E11" s="28">
        <v>7</v>
      </c>
      <c r="F11" s="28" t="s">
        <v>248</v>
      </c>
      <c r="G11" s="28" t="s">
        <v>47</v>
      </c>
      <c r="H11" s="31">
        <v>240239</v>
      </c>
      <c r="I11" s="31">
        <v>240604</v>
      </c>
      <c r="J11" s="30">
        <v>52000</v>
      </c>
      <c r="K11" s="30">
        <v>1560</v>
      </c>
      <c r="L11" s="30">
        <f t="shared" si="4"/>
        <v>48440</v>
      </c>
      <c r="M11" s="30">
        <f t="shared" si="4"/>
        <v>1560</v>
      </c>
      <c r="N11" s="30">
        <v>0</v>
      </c>
      <c r="O11" s="30">
        <v>0</v>
      </c>
      <c r="P11" s="30">
        <f t="shared" si="5"/>
        <v>50000</v>
      </c>
      <c r="Q11" s="30">
        <v>3560</v>
      </c>
      <c r="R11" s="30">
        <v>0</v>
      </c>
      <c r="S11" s="30">
        <v>0</v>
      </c>
      <c r="T11" s="30">
        <v>3330</v>
      </c>
      <c r="U11" s="30">
        <f t="shared" si="6"/>
        <v>6890</v>
      </c>
      <c r="V11" s="32">
        <v>23018</v>
      </c>
      <c r="W11" s="33" t="s">
        <v>103</v>
      </c>
    </row>
    <row r="12" spans="1:23" ht="24" x14ac:dyDescent="0.2">
      <c r="A12" s="28">
        <v>4</v>
      </c>
      <c r="B12" s="58" t="s">
        <v>261</v>
      </c>
      <c r="C12" s="59" t="s">
        <v>262</v>
      </c>
      <c r="D12" s="28">
        <v>95</v>
      </c>
      <c r="E12" s="28">
        <v>1</v>
      </c>
      <c r="F12" s="28" t="s">
        <v>248</v>
      </c>
      <c r="G12" s="28" t="s">
        <v>47</v>
      </c>
      <c r="H12" s="31">
        <v>240239</v>
      </c>
      <c r="I12" s="31">
        <v>240604</v>
      </c>
      <c r="J12" s="30">
        <v>70000</v>
      </c>
      <c r="K12" s="30">
        <v>2100</v>
      </c>
      <c r="L12" s="30">
        <f t="shared" si="4"/>
        <v>51260</v>
      </c>
      <c r="M12" s="30">
        <f t="shared" si="4"/>
        <v>2100</v>
      </c>
      <c r="N12" s="30">
        <v>0</v>
      </c>
      <c r="O12" s="30">
        <v>0</v>
      </c>
      <c r="P12" s="30">
        <f t="shared" si="5"/>
        <v>53360</v>
      </c>
      <c r="Q12" s="30">
        <v>18740</v>
      </c>
      <c r="R12" s="30">
        <v>0</v>
      </c>
      <c r="S12" s="30">
        <v>0</v>
      </c>
      <c r="T12" s="30">
        <v>0</v>
      </c>
      <c r="U12" s="30">
        <f t="shared" si="6"/>
        <v>18740</v>
      </c>
      <c r="V12" s="33">
        <v>241312</v>
      </c>
      <c r="W12" s="33" t="s">
        <v>103</v>
      </c>
    </row>
    <row r="13" spans="1:23" ht="24" x14ac:dyDescent="0.2">
      <c r="A13" s="28">
        <v>5</v>
      </c>
      <c r="B13" s="58" t="s">
        <v>263</v>
      </c>
      <c r="C13" s="59" t="s">
        <v>264</v>
      </c>
      <c r="D13" s="28">
        <v>62</v>
      </c>
      <c r="E13" s="28">
        <v>5</v>
      </c>
      <c r="F13" s="28" t="s">
        <v>251</v>
      </c>
      <c r="G13" s="28" t="s">
        <v>47</v>
      </c>
      <c r="H13" s="31">
        <v>240239</v>
      </c>
      <c r="I13" s="31">
        <v>240604</v>
      </c>
      <c r="J13" s="30">
        <v>80000</v>
      </c>
      <c r="K13" s="30">
        <v>2400</v>
      </c>
      <c r="L13" s="30">
        <f t="shared" si="4"/>
        <v>0</v>
      </c>
      <c r="M13" s="30">
        <f t="shared" si="4"/>
        <v>0</v>
      </c>
      <c r="N13" s="30">
        <v>0</v>
      </c>
      <c r="O13" s="30">
        <v>0</v>
      </c>
      <c r="P13" s="30">
        <f t="shared" si="5"/>
        <v>0</v>
      </c>
      <c r="Q13" s="30">
        <v>80000</v>
      </c>
      <c r="R13" s="30">
        <v>2400</v>
      </c>
      <c r="S13" s="30">
        <v>0</v>
      </c>
      <c r="T13" s="30">
        <v>0</v>
      </c>
      <c r="U13" s="30">
        <f t="shared" si="6"/>
        <v>82400</v>
      </c>
      <c r="V13" s="32">
        <v>0</v>
      </c>
      <c r="W13" s="33" t="s">
        <v>103</v>
      </c>
    </row>
    <row r="14" spans="1:23" ht="24" x14ac:dyDescent="0.2">
      <c r="A14" s="28">
        <v>6</v>
      </c>
      <c r="B14" s="58" t="s">
        <v>265</v>
      </c>
      <c r="C14" s="59" t="s">
        <v>266</v>
      </c>
      <c r="D14" s="28">
        <v>380</v>
      </c>
      <c r="E14" s="28">
        <v>1</v>
      </c>
      <c r="F14" s="28" t="s">
        <v>251</v>
      </c>
      <c r="G14" s="28" t="s">
        <v>47</v>
      </c>
      <c r="H14" s="31">
        <v>240239</v>
      </c>
      <c r="I14" s="31">
        <v>240604</v>
      </c>
      <c r="J14" s="30">
        <v>70000</v>
      </c>
      <c r="K14" s="30">
        <v>2100</v>
      </c>
      <c r="L14" s="30">
        <f t="shared" si="4"/>
        <v>17323</v>
      </c>
      <c r="M14" s="30">
        <f t="shared" si="4"/>
        <v>2100</v>
      </c>
      <c r="N14" s="30">
        <v>0</v>
      </c>
      <c r="O14" s="30">
        <v>0</v>
      </c>
      <c r="P14" s="30">
        <f t="shared" si="5"/>
        <v>19423</v>
      </c>
      <c r="Q14" s="30">
        <v>52677</v>
      </c>
      <c r="R14" s="30">
        <v>0</v>
      </c>
      <c r="S14" s="30">
        <v>0</v>
      </c>
      <c r="T14" s="30">
        <v>22882</v>
      </c>
      <c r="U14" s="30">
        <f t="shared" si="6"/>
        <v>75559</v>
      </c>
      <c r="V14" s="32">
        <v>23079</v>
      </c>
      <c r="W14" s="33" t="s">
        <v>103</v>
      </c>
    </row>
    <row r="15" spans="1:23" ht="24" x14ac:dyDescent="0.2">
      <c r="A15" s="28">
        <v>7</v>
      </c>
      <c r="B15" s="58" t="s">
        <v>267</v>
      </c>
      <c r="C15" s="59" t="s">
        <v>268</v>
      </c>
      <c r="D15" s="28">
        <v>189</v>
      </c>
      <c r="E15" s="28">
        <v>4</v>
      </c>
      <c r="F15" s="28" t="s">
        <v>251</v>
      </c>
      <c r="G15" s="28" t="s">
        <v>47</v>
      </c>
      <c r="H15" s="31">
        <v>240239</v>
      </c>
      <c r="I15" s="31">
        <v>240604</v>
      </c>
      <c r="J15" s="30">
        <v>80000</v>
      </c>
      <c r="K15" s="30">
        <v>2400</v>
      </c>
      <c r="L15" s="30">
        <f t="shared" si="4"/>
        <v>14080</v>
      </c>
      <c r="M15" s="30">
        <f t="shared" si="4"/>
        <v>0</v>
      </c>
      <c r="N15" s="30">
        <v>0</v>
      </c>
      <c r="O15" s="30">
        <v>0</v>
      </c>
      <c r="P15" s="30">
        <f t="shared" si="5"/>
        <v>14080</v>
      </c>
      <c r="Q15" s="30">
        <v>65920</v>
      </c>
      <c r="R15" s="30">
        <v>2400</v>
      </c>
      <c r="S15" s="30">
        <v>0</v>
      </c>
      <c r="T15" s="30">
        <v>26680</v>
      </c>
      <c r="U15" s="30">
        <f t="shared" si="6"/>
        <v>95000</v>
      </c>
      <c r="V15" s="32">
        <v>23080</v>
      </c>
      <c r="W15" s="33" t="s">
        <v>103</v>
      </c>
    </row>
    <row r="16" spans="1:23" ht="24" x14ac:dyDescent="0.2">
      <c r="A16" s="28">
        <v>8</v>
      </c>
      <c r="B16" s="58" t="s">
        <v>269</v>
      </c>
      <c r="C16" s="59" t="s">
        <v>270</v>
      </c>
      <c r="D16" s="28">
        <v>89</v>
      </c>
      <c r="E16" s="28">
        <v>4</v>
      </c>
      <c r="F16" s="28" t="s">
        <v>251</v>
      </c>
      <c r="G16" s="28" t="s">
        <v>47</v>
      </c>
      <c r="H16" s="31">
        <v>240239</v>
      </c>
      <c r="I16" s="31">
        <v>240604</v>
      </c>
      <c r="J16" s="30">
        <v>80000</v>
      </c>
      <c r="K16" s="30">
        <v>2400</v>
      </c>
      <c r="L16" s="30">
        <f t="shared" si="4"/>
        <v>32000</v>
      </c>
      <c r="M16" s="30">
        <f t="shared" si="4"/>
        <v>960</v>
      </c>
      <c r="N16" s="30">
        <v>0</v>
      </c>
      <c r="O16" s="30">
        <v>0</v>
      </c>
      <c r="P16" s="30">
        <f t="shared" si="5"/>
        <v>32960</v>
      </c>
      <c r="Q16" s="30">
        <v>48000</v>
      </c>
      <c r="R16" s="30">
        <v>1440</v>
      </c>
      <c r="S16" s="30">
        <v>0</v>
      </c>
      <c r="T16" s="30">
        <v>0</v>
      </c>
      <c r="U16" s="30">
        <f t="shared" si="6"/>
        <v>49440</v>
      </c>
      <c r="V16" s="33">
        <v>240994</v>
      </c>
      <c r="W16" s="33" t="s">
        <v>103</v>
      </c>
    </row>
    <row r="17" spans="1:23" ht="24" x14ac:dyDescent="0.2">
      <c r="A17" s="28">
        <v>9</v>
      </c>
      <c r="B17" s="58" t="s">
        <v>271</v>
      </c>
      <c r="C17" s="59" t="s">
        <v>272</v>
      </c>
      <c r="D17" s="28">
        <v>170</v>
      </c>
      <c r="E17" s="28">
        <v>4</v>
      </c>
      <c r="F17" s="28" t="s">
        <v>251</v>
      </c>
      <c r="G17" s="28" t="s">
        <v>47</v>
      </c>
      <c r="H17" s="31">
        <v>240239</v>
      </c>
      <c r="I17" s="31">
        <v>240604</v>
      </c>
      <c r="J17" s="30">
        <v>73000</v>
      </c>
      <c r="K17" s="30">
        <v>2190</v>
      </c>
      <c r="L17" s="30">
        <f t="shared" si="4"/>
        <v>55286</v>
      </c>
      <c r="M17" s="30">
        <f t="shared" si="4"/>
        <v>2190</v>
      </c>
      <c r="N17" s="30">
        <v>0</v>
      </c>
      <c r="O17" s="30">
        <v>0</v>
      </c>
      <c r="P17" s="30">
        <f t="shared" si="5"/>
        <v>57476</v>
      </c>
      <c r="Q17" s="30">
        <v>17714</v>
      </c>
      <c r="R17" s="30">
        <v>0</v>
      </c>
      <c r="S17" s="30">
        <v>0</v>
      </c>
      <c r="T17" s="30">
        <v>0</v>
      </c>
      <c r="U17" s="30">
        <f t="shared" si="6"/>
        <v>17714</v>
      </c>
      <c r="V17" s="33">
        <v>23073</v>
      </c>
      <c r="W17" s="33" t="s">
        <v>103</v>
      </c>
    </row>
    <row r="18" spans="1:23" ht="24" x14ac:dyDescent="0.2">
      <c r="A18" s="28">
        <v>10</v>
      </c>
      <c r="B18" s="58" t="s">
        <v>273</v>
      </c>
      <c r="C18" s="59" t="s">
        <v>274</v>
      </c>
      <c r="D18" s="28">
        <v>71</v>
      </c>
      <c r="E18" s="28">
        <v>4</v>
      </c>
      <c r="F18" s="28" t="s">
        <v>251</v>
      </c>
      <c r="G18" s="28" t="s">
        <v>47</v>
      </c>
      <c r="H18" s="31">
        <v>240239</v>
      </c>
      <c r="I18" s="31">
        <v>240604</v>
      </c>
      <c r="J18" s="30">
        <v>75000</v>
      </c>
      <c r="K18" s="30">
        <v>2250</v>
      </c>
      <c r="L18" s="30">
        <f t="shared" si="4"/>
        <v>13750</v>
      </c>
      <c r="M18" s="30">
        <f t="shared" si="4"/>
        <v>2250</v>
      </c>
      <c r="N18" s="30">
        <v>0</v>
      </c>
      <c r="O18" s="30">
        <v>0</v>
      </c>
      <c r="P18" s="30">
        <f t="shared" si="5"/>
        <v>16000</v>
      </c>
      <c r="Q18" s="30">
        <v>61250</v>
      </c>
      <c r="R18" s="30">
        <v>0</v>
      </c>
      <c r="S18" s="30">
        <v>0</v>
      </c>
      <c r="T18" s="30">
        <v>0</v>
      </c>
      <c r="U18" s="30">
        <f t="shared" si="6"/>
        <v>61250</v>
      </c>
      <c r="V18" s="32">
        <v>241129</v>
      </c>
      <c r="W18" s="33" t="s">
        <v>103</v>
      </c>
    </row>
    <row r="19" spans="1:23" ht="27.75" x14ac:dyDescent="0.2">
      <c r="A19" s="142" t="s">
        <v>275</v>
      </c>
      <c r="B19" s="142"/>
      <c r="C19" s="142"/>
      <c r="D19" s="142"/>
      <c r="E19" s="142"/>
      <c r="F19" s="142"/>
      <c r="G19" s="142"/>
      <c r="H19" s="142"/>
      <c r="I19" s="142"/>
      <c r="J19" s="25">
        <f t="shared" ref="J19:U19" si="7">SUM(J9:J18)</f>
        <v>680000</v>
      </c>
      <c r="K19" s="25">
        <f t="shared" si="7"/>
        <v>20400</v>
      </c>
      <c r="L19" s="25">
        <f t="shared" si="7"/>
        <v>285239</v>
      </c>
      <c r="M19" s="25">
        <f t="shared" si="7"/>
        <v>14160</v>
      </c>
      <c r="N19" s="25">
        <f t="shared" si="7"/>
        <v>0</v>
      </c>
      <c r="O19" s="25">
        <f t="shared" si="7"/>
        <v>0</v>
      </c>
      <c r="P19" s="25">
        <f t="shared" si="7"/>
        <v>299399</v>
      </c>
      <c r="Q19" s="25">
        <f t="shared" si="7"/>
        <v>394761</v>
      </c>
      <c r="R19" s="25">
        <f t="shared" si="7"/>
        <v>6240</v>
      </c>
      <c r="S19" s="25">
        <f t="shared" si="7"/>
        <v>0</v>
      </c>
      <c r="T19" s="25">
        <f t="shared" si="7"/>
        <v>52892</v>
      </c>
      <c r="U19" s="25">
        <f t="shared" si="7"/>
        <v>453893</v>
      </c>
      <c r="V19" s="26"/>
      <c r="W19" s="26"/>
    </row>
    <row r="20" spans="1:23" ht="24" x14ac:dyDescent="0.2">
      <c r="A20" s="28">
        <v>1</v>
      </c>
      <c r="B20" s="58" t="s">
        <v>277</v>
      </c>
      <c r="C20" s="59" t="s">
        <v>278</v>
      </c>
      <c r="D20" s="28">
        <v>202</v>
      </c>
      <c r="E20" s="28">
        <v>2</v>
      </c>
      <c r="F20" s="28" t="s">
        <v>247</v>
      </c>
      <c r="G20" s="28" t="s">
        <v>47</v>
      </c>
      <c r="H20" s="31">
        <v>240336</v>
      </c>
      <c r="I20" s="31">
        <v>240701</v>
      </c>
      <c r="J20" s="30">
        <v>50000</v>
      </c>
      <c r="K20" s="30">
        <v>1500</v>
      </c>
      <c r="L20" s="30">
        <f t="shared" ref="L20:M30" si="8">J20-Q20</f>
        <v>29169.86</v>
      </c>
      <c r="M20" s="30">
        <f t="shared" si="8"/>
        <v>1500</v>
      </c>
      <c r="N20" s="30">
        <v>0</v>
      </c>
      <c r="O20" s="30">
        <v>0</v>
      </c>
      <c r="P20" s="36">
        <f t="shared" ref="P20:P30" si="9">L20+M20+N20+O20</f>
        <v>30669.86</v>
      </c>
      <c r="Q20" s="30">
        <v>20830.14</v>
      </c>
      <c r="R20" s="30">
        <v>0</v>
      </c>
      <c r="S20" s="30">
        <v>0</v>
      </c>
      <c r="T20" s="30">
        <v>7301.08</v>
      </c>
      <c r="U20" s="36">
        <f t="shared" ref="U20:U30" si="10">Q20+R20+S20+T20</f>
        <v>28131.22</v>
      </c>
      <c r="V20" s="60">
        <v>22983</v>
      </c>
      <c r="W20" s="60" t="s">
        <v>103</v>
      </c>
    </row>
    <row r="21" spans="1:23" ht="24" x14ac:dyDescent="0.2">
      <c r="A21" s="28">
        <v>2</v>
      </c>
      <c r="B21" s="58" t="s">
        <v>279</v>
      </c>
      <c r="C21" s="59" t="s">
        <v>280</v>
      </c>
      <c r="D21" s="28">
        <v>174</v>
      </c>
      <c r="E21" s="28">
        <v>3</v>
      </c>
      <c r="F21" s="28" t="s">
        <v>247</v>
      </c>
      <c r="G21" s="28" t="s">
        <v>47</v>
      </c>
      <c r="H21" s="31">
        <v>240336</v>
      </c>
      <c r="I21" s="31">
        <v>240701</v>
      </c>
      <c r="J21" s="30">
        <v>50000</v>
      </c>
      <c r="K21" s="30">
        <v>1500</v>
      </c>
      <c r="L21" s="30">
        <f t="shared" si="8"/>
        <v>0</v>
      </c>
      <c r="M21" s="30">
        <f t="shared" si="8"/>
        <v>0</v>
      </c>
      <c r="N21" s="30">
        <v>0</v>
      </c>
      <c r="O21" s="30">
        <v>0</v>
      </c>
      <c r="P21" s="36">
        <f t="shared" si="9"/>
        <v>0</v>
      </c>
      <c r="Q21" s="30">
        <v>50000</v>
      </c>
      <c r="R21" s="30">
        <v>1500</v>
      </c>
      <c r="S21" s="30">
        <v>0</v>
      </c>
      <c r="T21" s="30">
        <v>0</v>
      </c>
      <c r="U21" s="36">
        <f t="shared" si="10"/>
        <v>51500</v>
      </c>
      <c r="V21" s="33" t="s">
        <v>128</v>
      </c>
      <c r="W21" s="33" t="s">
        <v>103</v>
      </c>
    </row>
    <row r="22" spans="1:23" ht="24" x14ac:dyDescent="0.2">
      <c r="A22" s="28">
        <v>3</v>
      </c>
      <c r="B22" s="58" t="s">
        <v>281</v>
      </c>
      <c r="C22" s="59" t="s">
        <v>282</v>
      </c>
      <c r="D22" s="28">
        <v>92</v>
      </c>
      <c r="E22" s="28">
        <v>3</v>
      </c>
      <c r="F22" s="28" t="s">
        <v>247</v>
      </c>
      <c r="G22" s="28" t="s">
        <v>47</v>
      </c>
      <c r="H22" s="31">
        <v>240336</v>
      </c>
      <c r="I22" s="31">
        <v>240701</v>
      </c>
      <c r="J22" s="30">
        <v>50000</v>
      </c>
      <c r="K22" s="30">
        <v>1500</v>
      </c>
      <c r="L22" s="30">
        <f t="shared" si="8"/>
        <v>0</v>
      </c>
      <c r="M22" s="30">
        <f t="shared" si="8"/>
        <v>0</v>
      </c>
      <c r="N22" s="30">
        <v>0</v>
      </c>
      <c r="O22" s="30">
        <v>0</v>
      </c>
      <c r="P22" s="36">
        <f t="shared" si="9"/>
        <v>0</v>
      </c>
      <c r="Q22" s="30">
        <v>50000</v>
      </c>
      <c r="R22" s="30">
        <v>1500</v>
      </c>
      <c r="S22" s="30">
        <v>0</v>
      </c>
      <c r="T22" s="30">
        <v>0</v>
      </c>
      <c r="U22" s="36">
        <f t="shared" si="10"/>
        <v>51500</v>
      </c>
      <c r="V22" s="33" t="s">
        <v>128</v>
      </c>
      <c r="W22" s="33" t="s">
        <v>103</v>
      </c>
    </row>
    <row r="23" spans="1:23" ht="24" x14ac:dyDescent="0.2">
      <c r="A23" s="28">
        <v>4</v>
      </c>
      <c r="B23" s="58" t="s">
        <v>283</v>
      </c>
      <c r="C23" s="59" t="s">
        <v>284</v>
      </c>
      <c r="D23" s="28">
        <v>171</v>
      </c>
      <c r="E23" s="28">
        <v>3</v>
      </c>
      <c r="F23" s="28" t="s">
        <v>247</v>
      </c>
      <c r="G23" s="28" t="s">
        <v>47</v>
      </c>
      <c r="H23" s="31">
        <v>240336</v>
      </c>
      <c r="I23" s="31">
        <v>240701</v>
      </c>
      <c r="J23" s="30">
        <v>50000</v>
      </c>
      <c r="K23" s="30">
        <v>1500</v>
      </c>
      <c r="L23" s="30">
        <f t="shared" si="8"/>
        <v>0</v>
      </c>
      <c r="M23" s="30">
        <f t="shared" si="8"/>
        <v>0</v>
      </c>
      <c r="N23" s="30">
        <v>0</v>
      </c>
      <c r="O23" s="30">
        <v>0</v>
      </c>
      <c r="P23" s="36">
        <f t="shared" si="9"/>
        <v>0</v>
      </c>
      <c r="Q23" s="30">
        <v>50000</v>
      </c>
      <c r="R23" s="30">
        <v>1500</v>
      </c>
      <c r="S23" s="30">
        <v>0</v>
      </c>
      <c r="T23" s="30">
        <v>0</v>
      </c>
      <c r="U23" s="36">
        <f t="shared" si="10"/>
        <v>51500</v>
      </c>
      <c r="V23" s="33" t="s">
        <v>128</v>
      </c>
      <c r="W23" s="33" t="s">
        <v>103</v>
      </c>
    </row>
    <row r="24" spans="1:23" ht="24" x14ac:dyDescent="0.2">
      <c r="A24" s="28">
        <v>5</v>
      </c>
      <c r="B24" s="58" t="s">
        <v>283</v>
      </c>
      <c r="C24" s="59" t="s">
        <v>285</v>
      </c>
      <c r="D24" s="28">
        <v>266</v>
      </c>
      <c r="E24" s="28">
        <v>3</v>
      </c>
      <c r="F24" s="28" t="s">
        <v>247</v>
      </c>
      <c r="G24" s="28" t="s">
        <v>47</v>
      </c>
      <c r="H24" s="31">
        <v>240336</v>
      </c>
      <c r="I24" s="31">
        <v>240701</v>
      </c>
      <c r="J24" s="30">
        <v>50000</v>
      </c>
      <c r="K24" s="30">
        <v>1500</v>
      </c>
      <c r="L24" s="30">
        <f t="shared" si="8"/>
        <v>0</v>
      </c>
      <c r="M24" s="30">
        <f t="shared" si="8"/>
        <v>0</v>
      </c>
      <c r="N24" s="30">
        <v>0</v>
      </c>
      <c r="O24" s="30">
        <v>0</v>
      </c>
      <c r="P24" s="36">
        <f t="shared" si="9"/>
        <v>0</v>
      </c>
      <c r="Q24" s="30">
        <v>50000</v>
      </c>
      <c r="R24" s="30">
        <v>1500</v>
      </c>
      <c r="S24" s="30">
        <v>0</v>
      </c>
      <c r="T24" s="30">
        <v>0</v>
      </c>
      <c r="U24" s="36">
        <f t="shared" si="10"/>
        <v>51500</v>
      </c>
      <c r="V24" s="33" t="s">
        <v>128</v>
      </c>
      <c r="W24" s="33" t="s">
        <v>103</v>
      </c>
    </row>
    <row r="25" spans="1:23" ht="24" x14ac:dyDescent="0.2">
      <c r="A25" s="28">
        <v>6</v>
      </c>
      <c r="B25" s="58" t="s">
        <v>283</v>
      </c>
      <c r="C25" s="59" t="s">
        <v>286</v>
      </c>
      <c r="D25" s="28">
        <v>307</v>
      </c>
      <c r="E25" s="28">
        <v>3</v>
      </c>
      <c r="F25" s="28" t="s">
        <v>247</v>
      </c>
      <c r="G25" s="28" t="s">
        <v>47</v>
      </c>
      <c r="H25" s="31">
        <v>240336</v>
      </c>
      <c r="I25" s="31">
        <v>240701</v>
      </c>
      <c r="J25" s="30">
        <v>50000</v>
      </c>
      <c r="K25" s="30">
        <v>1500</v>
      </c>
      <c r="L25" s="30">
        <f t="shared" si="8"/>
        <v>0</v>
      </c>
      <c r="M25" s="30">
        <f t="shared" si="8"/>
        <v>0</v>
      </c>
      <c r="N25" s="30">
        <v>0</v>
      </c>
      <c r="O25" s="30">
        <v>0</v>
      </c>
      <c r="P25" s="36">
        <f t="shared" si="9"/>
        <v>0</v>
      </c>
      <c r="Q25" s="30">
        <v>50000</v>
      </c>
      <c r="R25" s="30">
        <v>1500</v>
      </c>
      <c r="S25" s="30">
        <v>0</v>
      </c>
      <c r="T25" s="30">
        <v>0</v>
      </c>
      <c r="U25" s="36">
        <f t="shared" si="10"/>
        <v>51500</v>
      </c>
      <c r="V25" s="33" t="s">
        <v>128</v>
      </c>
      <c r="W25" s="33" t="s">
        <v>103</v>
      </c>
    </row>
    <row r="26" spans="1:23" ht="24" x14ac:dyDescent="0.2">
      <c r="A26" s="28">
        <v>7</v>
      </c>
      <c r="B26" s="58" t="s">
        <v>287</v>
      </c>
      <c r="C26" s="59" t="s">
        <v>288</v>
      </c>
      <c r="D26" s="28">
        <v>21</v>
      </c>
      <c r="E26" s="28">
        <v>5</v>
      </c>
      <c r="F26" s="28" t="s">
        <v>247</v>
      </c>
      <c r="G26" s="28" t="s">
        <v>47</v>
      </c>
      <c r="H26" s="31">
        <v>240336</v>
      </c>
      <c r="I26" s="31">
        <v>240701</v>
      </c>
      <c r="J26" s="30">
        <v>50000</v>
      </c>
      <c r="K26" s="30">
        <v>1500</v>
      </c>
      <c r="L26" s="30">
        <f t="shared" si="8"/>
        <v>40000</v>
      </c>
      <c r="M26" s="30">
        <f t="shared" si="8"/>
        <v>1500</v>
      </c>
      <c r="N26" s="30">
        <v>0</v>
      </c>
      <c r="O26" s="30">
        <v>0</v>
      </c>
      <c r="P26" s="36">
        <f t="shared" si="9"/>
        <v>41500</v>
      </c>
      <c r="Q26" s="30">
        <v>10000</v>
      </c>
      <c r="R26" s="30">
        <v>0</v>
      </c>
      <c r="S26" s="30">
        <v>0</v>
      </c>
      <c r="T26" s="30">
        <v>0</v>
      </c>
      <c r="U26" s="36">
        <f t="shared" si="10"/>
        <v>10000</v>
      </c>
      <c r="V26" s="32">
        <v>241328</v>
      </c>
      <c r="W26" s="33" t="s">
        <v>103</v>
      </c>
    </row>
    <row r="27" spans="1:23" ht="24" x14ac:dyDescent="0.2">
      <c r="A27" s="28">
        <v>8</v>
      </c>
      <c r="B27" s="58" t="s">
        <v>261</v>
      </c>
      <c r="C27" s="59" t="s">
        <v>289</v>
      </c>
      <c r="D27" s="28">
        <v>7</v>
      </c>
      <c r="E27" s="28">
        <v>4</v>
      </c>
      <c r="F27" s="28" t="s">
        <v>248</v>
      </c>
      <c r="G27" s="28" t="s">
        <v>47</v>
      </c>
      <c r="H27" s="31">
        <v>240336</v>
      </c>
      <c r="I27" s="31">
        <v>240701</v>
      </c>
      <c r="J27" s="30">
        <v>50000</v>
      </c>
      <c r="K27" s="30">
        <v>1500</v>
      </c>
      <c r="L27" s="30">
        <f t="shared" si="8"/>
        <v>40000</v>
      </c>
      <c r="M27" s="30">
        <f t="shared" si="8"/>
        <v>1500</v>
      </c>
      <c r="N27" s="30">
        <v>0</v>
      </c>
      <c r="O27" s="30">
        <v>0</v>
      </c>
      <c r="P27" s="36">
        <f t="shared" si="9"/>
        <v>41500</v>
      </c>
      <c r="Q27" s="30">
        <v>10000</v>
      </c>
      <c r="R27" s="30">
        <v>0</v>
      </c>
      <c r="S27" s="30">
        <v>0</v>
      </c>
      <c r="T27" s="30">
        <v>0</v>
      </c>
      <c r="U27" s="36">
        <f t="shared" si="10"/>
        <v>10000</v>
      </c>
      <c r="V27" s="32">
        <v>241077</v>
      </c>
      <c r="W27" s="32" t="s">
        <v>103</v>
      </c>
    </row>
    <row r="28" spans="1:23" ht="24" x14ac:dyDescent="0.2">
      <c r="A28" s="28">
        <v>9</v>
      </c>
      <c r="B28" s="58" t="s">
        <v>290</v>
      </c>
      <c r="C28" s="59" t="s">
        <v>291</v>
      </c>
      <c r="D28" s="28">
        <v>202</v>
      </c>
      <c r="E28" s="28">
        <v>4</v>
      </c>
      <c r="F28" s="28" t="s">
        <v>248</v>
      </c>
      <c r="G28" s="28" t="s">
        <v>47</v>
      </c>
      <c r="H28" s="31">
        <v>240336</v>
      </c>
      <c r="I28" s="31">
        <v>240701</v>
      </c>
      <c r="J28" s="30">
        <v>50000</v>
      </c>
      <c r="K28" s="30">
        <v>1500</v>
      </c>
      <c r="L28" s="30">
        <f t="shared" si="8"/>
        <v>23500</v>
      </c>
      <c r="M28" s="30">
        <f t="shared" si="8"/>
        <v>1500</v>
      </c>
      <c r="N28" s="30">
        <v>0</v>
      </c>
      <c r="O28" s="30">
        <v>0</v>
      </c>
      <c r="P28" s="36">
        <f t="shared" si="9"/>
        <v>25000</v>
      </c>
      <c r="Q28" s="30">
        <v>26500</v>
      </c>
      <c r="R28" s="30">
        <v>0</v>
      </c>
      <c r="S28" s="30">
        <v>0</v>
      </c>
      <c r="T28" s="30">
        <v>0</v>
      </c>
      <c r="U28" s="36">
        <f t="shared" si="10"/>
        <v>26500</v>
      </c>
      <c r="V28" s="32">
        <v>241081</v>
      </c>
      <c r="W28" s="33" t="s">
        <v>103</v>
      </c>
    </row>
    <row r="29" spans="1:23" ht="24" x14ac:dyDescent="0.2">
      <c r="A29" s="28">
        <v>10</v>
      </c>
      <c r="B29" s="58" t="s">
        <v>292</v>
      </c>
      <c r="C29" s="59" t="s">
        <v>293</v>
      </c>
      <c r="D29" s="28">
        <v>27</v>
      </c>
      <c r="E29" s="28">
        <v>1</v>
      </c>
      <c r="F29" s="28" t="s">
        <v>248</v>
      </c>
      <c r="G29" s="28" t="s">
        <v>47</v>
      </c>
      <c r="H29" s="31">
        <v>240604</v>
      </c>
      <c r="I29" s="31">
        <v>240968</v>
      </c>
      <c r="J29" s="30">
        <v>50000</v>
      </c>
      <c r="K29" s="30">
        <v>1500</v>
      </c>
      <c r="L29" s="30">
        <f t="shared" si="8"/>
        <v>0</v>
      </c>
      <c r="M29" s="30">
        <f t="shared" si="8"/>
        <v>500</v>
      </c>
      <c r="N29" s="30">
        <v>0</v>
      </c>
      <c r="O29" s="30">
        <v>0</v>
      </c>
      <c r="P29" s="36">
        <f t="shared" si="9"/>
        <v>500</v>
      </c>
      <c r="Q29" s="30">
        <v>50000</v>
      </c>
      <c r="R29" s="30">
        <v>1000</v>
      </c>
      <c r="S29" s="30">
        <v>0</v>
      </c>
      <c r="T29" s="30">
        <v>11794.52</v>
      </c>
      <c r="U29" s="36">
        <f t="shared" si="10"/>
        <v>62794.520000000004</v>
      </c>
      <c r="V29" s="33">
        <v>22972</v>
      </c>
      <c r="W29" s="33" t="s">
        <v>103</v>
      </c>
    </row>
    <row r="30" spans="1:23" ht="24" x14ac:dyDescent="0.2">
      <c r="A30" s="28">
        <v>11</v>
      </c>
      <c r="B30" s="58" t="s">
        <v>294</v>
      </c>
      <c r="C30" s="59" t="s">
        <v>295</v>
      </c>
      <c r="D30" s="28">
        <v>27</v>
      </c>
      <c r="E30" s="28">
        <v>1</v>
      </c>
      <c r="F30" s="28" t="s">
        <v>248</v>
      </c>
      <c r="G30" s="28" t="s">
        <v>47</v>
      </c>
      <c r="H30" s="31">
        <v>240604</v>
      </c>
      <c r="I30" s="31">
        <v>240968</v>
      </c>
      <c r="J30" s="30">
        <v>50000</v>
      </c>
      <c r="K30" s="30">
        <v>1500</v>
      </c>
      <c r="L30" s="30">
        <f t="shared" si="8"/>
        <v>33500</v>
      </c>
      <c r="M30" s="30">
        <f t="shared" si="8"/>
        <v>1500</v>
      </c>
      <c r="N30" s="30">
        <v>0</v>
      </c>
      <c r="O30" s="30">
        <v>0</v>
      </c>
      <c r="P30" s="36">
        <f t="shared" si="9"/>
        <v>35000</v>
      </c>
      <c r="Q30" s="30">
        <v>16500</v>
      </c>
      <c r="R30" s="30">
        <v>0</v>
      </c>
      <c r="S30" s="30">
        <v>0</v>
      </c>
      <c r="T30" s="30">
        <v>6300</v>
      </c>
      <c r="U30" s="36">
        <f t="shared" si="10"/>
        <v>22800</v>
      </c>
      <c r="V30" s="32">
        <v>23018</v>
      </c>
      <c r="W30" s="32" t="s">
        <v>103</v>
      </c>
    </row>
    <row r="31" spans="1:23" ht="27.75" x14ac:dyDescent="0.2">
      <c r="A31" s="142" t="s">
        <v>297</v>
      </c>
      <c r="B31" s="142"/>
      <c r="C31" s="142"/>
      <c r="D31" s="142"/>
      <c r="E31" s="142"/>
      <c r="F31" s="142"/>
      <c r="G31" s="142"/>
      <c r="H31" s="142"/>
      <c r="I31" s="142"/>
      <c r="J31" s="25">
        <f t="shared" ref="J31:U31" si="11">SUM(J20:J30)</f>
        <v>550000</v>
      </c>
      <c r="K31" s="25">
        <f t="shared" si="11"/>
        <v>16500</v>
      </c>
      <c r="L31" s="25">
        <f t="shared" si="11"/>
        <v>166169.85999999999</v>
      </c>
      <c r="M31" s="25">
        <f t="shared" si="11"/>
        <v>8000</v>
      </c>
      <c r="N31" s="25">
        <f t="shared" si="11"/>
        <v>0</v>
      </c>
      <c r="O31" s="25">
        <f t="shared" si="11"/>
        <v>0</v>
      </c>
      <c r="P31" s="25">
        <f t="shared" si="11"/>
        <v>174169.86</v>
      </c>
      <c r="Q31" s="25">
        <f t="shared" si="11"/>
        <v>383830.14</v>
      </c>
      <c r="R31" s="25">
        <f t="shared" si="11"/>
        <v>8500</v>
      </c>
      <c r="S31" s="25">
        <f t="shared" si="11"/>
        <v>0</v>
      </c>
      <c r="T31" s="25">
        <f t="shared" si="11"/>
        <v>25395.599999999999</v>
      </c>
      <c r="U31" s="25">
        <f t="shared" si="11"/>
        <v>417725.74</v>
      </c>
      <c r="V31" s="26"/>
      <c r="W31" s="26"/>
    </row>
    <row r="32" spans="1:23" ht="24" x14ac:dyDescent="0.2">
      <c r="A32" s="28">
        <v>1</v>
      </c>
      <c r="B32" s="58" t="s">
        <v>298</v>
      </c>
      <c r="C32" s="59" t="s">
        <v>299</v>
      </c>
      <c r="D32" s="28">
        <v>188</v>
      </c>
      <c r="E32" s="28">
        <v>6</v>
      </c>
      <c r="F32" s="28" t="s">
        <v>300</v>
      </c>
      <c r="G32" s="28" t="s">
        <v>50</v>
      </c>
      <c r="H32" s="31">
        <v>240711</v>
      </c>
      <c r="I32" s="31">
        <v>241075</v>
      </c>
      <c r="J32" s="30">
        <v>50000</v>
      </c>
      <c r="K32" s="30">
        <v>1500</v>
      </c>
      <c r="L32" s="30">
        <f t="shared" ref="L32:M48" si="12">J32-Q32</f>
        <v>31400</v>
      </c>
      <c r="M32" s="30">
        <f t="shared" si="12"/>
        <v>1500</v>
      </c>
      <c r="N32" s="30">
        <v>0</v>
      </c>
      <c r="O32" s="30">
        <v>0</v>
      </c>
      <c r="P32" s="30">
        <f t="shared" ref="P32:P48" si="13">L32+M32+N32+O32</f>
        <v>32900</v>
      </c>
      <c r="Q32" s="30">
        <v>18600</v>
      </c>
      <c r="R32" s="30">
        <v>0</v>
      </c>
      <c r="S32" s="30">
        <v>0</v>
      </c>
      <c r="T32" s="30">
        <v>0</v>
      </c>
      <c r="U32" s="30">
        <f t="shared" ref="U32:U48" si="14">Q32+R32+S32+T32</f>
        <v>18600</v>
      </c>
      <c r="V32" s="60">
        <v>242067</v>
      </c>
      <c r="W32" s="60" t="s">
        <v>103</v>
      </c>
    </row>
    <row r="33" spans="1:23" ht="24" x14ac:dyDescent="0.2">
      <c r="A33" s="28">
        <v>2</v>
      </c>
      <c r="B33" s="58" t="s">
        <v>301</v>
      </c>
      <c r="C33" s="59" t="s">
        <v>302</v>
      </c>
      <c r="D33" s="28">
        <v>31</v>
      </c>
      <c r="E33" s="28">
        <v>1</v>
      </c>
      <c r="F33" s="28" t="s">
        <v>300</v>
      </c>
      <c r="G33" s="28" t="s">
        <v>50</v>
      </c>
      <c r="H33" s="31">
        <v>240794</v>
      </c>
      <c r="I33" s="31">
        <v>241160</v>
      </c>
      <c r="J33" s="30">
        <v>50000</v>
      </c>
      <c r="K33" s="30">
        <v>1500</v>
      </c>
      <c r="L33" s="30">
        <f t="shared" si="12"/>
        <v>0</v>
      </c>
      <c r="M33" s="30">
        <f t="shared" si="12"/>
        <v>0</v>
      </c>
      <c r="N33" s="30">
        <v>0</v>
      </c>
      <c r="O33" s="30">
        <v>0</v>
      </c>
      <c r="P33" s="30">
        <f t="shared" si="13"/>
        <v>0</v>
      </c>
      <c r="Q33" s="30">
        <v>50000</v>
      </c>
      <c r="R33" s="30">
        <v>1500</v>
      </c>
      <c r="S33" s="30">
        <v>0</v>
      </c>
      <c r="T33" s="30">
        <v>0</v>
      </c>
      <c r="U33" s="30">
        <f t="shared" si="14"/>
        <v>51500</v>
      </c>
      <c r="V33" s="60" t="s">
        <v>128</v>
      </c>
      <c r="W33" s="60" t="s">
        <v>103</v>
      </c>
    </row>
    <row r="34" spans="1:23" ht="24" x14ac:dyDescent="0.2">
      <c r="A34" s="28">
        <v>3</v>
      </c>
      <c r="B34" s="58" t="s">
        <v>303</v>
      </c>
      <c r="C34" s="59" t="s">
        <v>304</v>
      </c>
      <c r="D34" s="28">
        <v>99</v>
      </c>
      <c r="E34" s="28">
        <v>1</v>
      </c>
      <c r="F34" s="28" t="s">
        <v>247</v>
      </c>
      <c r="G34" s="28" t="s">
        <v>47</v>
      </c>
      <c r="H34" s="31">
        <v>240660</v>
      </c>
      <c r="I34" s="31">
        <v>241024</v>
      </c>
      <c r="J34" s="30">
        <v>60000</v>
      </c>
      <c r="K34" s="30">
        <v>1800</v>
      </c>
      <c r="L34" s="30">
        <f t="shared" si="12"/>
        <v>20000</v>
      </c>
      <c r="M34" s="30">
        <f t="shared" si="12"/>
        <v>1800</v>
      </c>
      <c r="N34" s="30">
        <v>0</v>
      </c>
      <c r="O34" s="30">
        <v>0</v>
      </c>
      <c r="P34" s="30">
        <f t="shared" si="13"/>
        <v>21800</v>
      </c>
      <c r="Q34" s="30">
        <v>40000</v>
      </c>
      <c r="R34" s="30">
        <v>0</v>
      </c>
      <c r="S34" s="30">
        <v>0</v>
      </c>
      <c r="T34" s="30">
        <v>0</v>
      </c>
      <c r="U34" s="30">
        <f t="shared" si="14"/>
        <v>40000</v>
      </c>
      <c r="V34" s="32">
        <v>241328</v>
      </c>
      <c r="W34" s="32" t="s">
        <v>103</v>
      </c>
    </row>
    <row r="35" spans="1:23" ht="24" x14ac:dyDescent="0.2">
      <c r="A35" s="28">
        <v>4</v>
      </c>
      <c r="B35" s="58" t="s">
        <v>305</v>
      </c>
      <c r="C35" s="59" t="s">
        <v>306</v>
      </c>
      <c r="D35" s="28">
        <v>49</v>
      </c>
      <c r="E35" s="28">
        <v>7</v>
      </c>
      <c r="F35" s="28" t="s">
        <v>247</v>
      </c>
      <c r="G35" s="28" t="s">
        <v>47</v>
      </c>
      <c r="H35" s="31">
        <v>240711</v>
      </c>
      <c r="I35" s="31">
        <v>241075</v>
      </c>
      <c r="J35" s="30">
        <v>50000</v>
      </c>
      <c r="K35" s="30">
        <v>1500</v>
      </c>
      <c r="L35" s="30">
        <f t="shared" si="12"/>
        <v>19063.63</v>
      </c>
      <c r="M35" s="30">
        <f t="shared" si="12"/>
        <v>1500</v>
      </c>
      <c r="N35" s="30">
        <v>0</v>
      </c>
      <c r="O35" s="30">
        <v>0</v>
      </c>
      <c r="P35" s="30">
        <f t="shared" si="13"/>
        <v>20563.63</v>
      </c>
      <c r="Q35" s="30">
        <v>30936.37</v>
      </c>
      <c r="R35" s="30">
        <v>0</v>
      </c>
      <c r="S35" s="30">
        <v>0</v>
      </c>
      <c r="T35" s="30">
        <v>0</v>
      </c>
      <c r="U35" s="30">
        <f t="shared" si="14"/>
        <v>30936.37</v>
      </c>
      <c r="V35" s="33">
        <v>23088</v>
      </c>
      <c r="W35" s="33" t="s">
        <v>103</v>
      </c>
    </row>
    <row r="36" spans="1:23" ht="24" x14ac:dyDescent="0.2">
      <c r="A36" s="28">
        <v>5</v>
      </c>
      <c r="B36" s="58" t="s">
        <v>307</v>
      </c>
      <c r="C36" s="59" t="s">
        <v>308</v>
      </c>
      <c r="D36" s="28" t="s">
        <v>309</v>
      </c>
      <c r="E36" s="28">
        <v>2</v>
      </c>
      <c r="F36" s="28" t="s">
        <v>247</v>
      </c>
      <c r="G36" s="28" t="s">
        <v>47</v>
      </c>
      <c r="H36" s="31">
        <v>240711</v>
      </c>
      <c r="I36" s="31">
        <v>241075</v>
      </c>
      <c r="J36" s="30">
        <v>50000</v>
      </c>
      <c r="K36" s="30">
        <v>1500</v>
      </c>
      <c r="L36" s="30">
        <f t="shared" si="12"/>
        <v>5000</v>
      </c>
      <c r="M36" s="30">
        <f t="shared" si="12"/>
        <v>1500</v>
      </c>
      <c r="N36" s="30">
        <v>0</v>
      </c>
      <c r="O36" s="30">
        <v>0</v>
      </c>
      <c r="P36" s="30">
        <f t="shared" si="13"/>
        <v>6500</v>
      </c>
      <c r="Q36" s="30">
        <v>45000</v>
      </c>
      <c r="R36" s="30">
        <v>0</v>
      </c>
      <c r="S36" s="30">
        <v>0</v>
      </c>
      <c r="T36" s="30">
        <v>0</v>
      </c>
      <c r="U36" s="30">
        <f t="shared" si="14"/>
        <v>45000</v>
      </c>
      <c r="V36" s="32">
        <v>241299</v>
      </c>
      <c r="W36" s="32" t="s">
        <v>103</v>
      </c>
    </row>
    <row r="37" spans="1:23" ht="24" x14ac:dyDescent="0.2">
      <c r="A37" s="28">
        <v>6</v>
      </c>
      <c r="B37" s="58" t="s">
        <v>311</v>
      </c>
      <c r="C37" s="59" t="s">
        <v>312</v>
      </c>
      <c r="D37" s="28" t="s">
        <v>313</v>
      </c>
      <c r="E37" s="28">
        <v>2</v>
      </c>
      <c r="F37" s="28" t="s">
        <v>247</v>
      </c>
      <c r="G37" s="28" t="s">
        <v>47</v>
      </c>
      <c r="H37" s="31">
        <v>240711</v>
      </c>
      <c r="I37" s="31">
        <v>241075</v>
      </c>
      <c r="J37" s="30">
        <v>60000</v>
      </c>
      <c r="K37" s="30">
        <v>1800</v>
      </c>
      <c r="L37" s="30">
        <f t="shared" si="12"/>
        <v>1700</v>
      </c>
      <c r="M37" s="30">
        <f t="shared" si="12"/>
        <v>1800</v>
      </c>
      <c r="N37" s="30">
        <v>0</v>
      </c>
      <c r="O37" s="30">
        <v>0</v>
      </c>
      <c r="P37" s="30">
        <f t="shared" si="13"/>
        <v>3500</v>
      </c>
      <c r="Q37" s="30">
        <v>58300</v>
      </c>
      <c r="R37" s="30">
        <v>0</v>
      </c>
      <c r="S37" s="30">
        <v>0</v>
      </c>
      <c r="T37" s="30">
        <v>0</v>
      </c>
      <c r="U37" s="30">
        <f t="shared" si="14"/>
        <v>58300</v>
      </c>
      <c r="V37" s="33">
        <v>241563</v>
      </c>
      <c r="W37" s="33" t="s">
        <v>103</v>
      </c>
    </row>
    <row r="38" spans="1:23" ht="24" x14ac:dyDescent="0.2">
      <c r="A38" s="28">
        <v>7</v>
      </c>
      <c r="B38" s="58" t="s">
        <v>310</v>
      </c>
      <c r="C38" s="59" t="s">
        <v>314</v>
      </c>
      <c r="D38" s="28" t="s">
        <v>315</v>
      </c>
      <c r="E38" s="28">
        <v>1</v>
      </c>
      <c r="F38" s="28" t="s">
        <v>247</v>
      </c>
      <c r="G38" s="28" t="s">
        <v>47</v>
      </c>
      <c r="H38" s="31">
        <v>240794</v>
      </c>
      <c r="I38" s="31">
        <v>241160</v>
      </c>
      <c r="J38" s="30">
        <v>50000</v>
      </c>
      <c r="K38" s="30">
        <v>1500</v>
      </c>
      <c r="L38" s="30">
        <f t="shared" si="12"/>
        <v>0</v>
      </c>
      <c r="M38" s="30">
        <f t="shared" si="12"/>
        <v>1500</v>
      </c>
      <c r="N38" s="30">
        <v>0</v>
      </c>
      <c r="O38" s="30">
        <v>0</v>
      </c>
      <c r="P38" s="30">
        <f t="shared" si="13"/>
        <v>1500</v>
      </c>
      <c r="Q38" s="30">
        <v>50000</v>
      </c>
      <c r="R38" s="30">
        <v>0</v>
      </c>
      <c r="S38" s="30">
        <v>0</v>
      </c>
      <c r="T38" s="30">
        <v>0</v>
      </c>
      <c r="U38" s="30">
        <f t="shared" si="14"/>
        <v>50000</v>
      </c>
      <c r="V38" s="33">
        <v>241227</v>
      </c>
      <c r="W38" s="33" t="s">
        <v>103</v>
      </c>
    </row>
    <row r="39" spans="1:23" ht="24" x14ac:dyDescent="0.2">
      <c r="A39" s="28">
        <v>8</v>
      </c>
      <c r="B39" s="58" t="s">
        <v>316</v>
      </c>
      <c r="C39" s="59" t="s">
        <v>317</v>
      </c>
      <c r="D39" s="28">
        <v>102</v>
      </c>
      <c r="E39" s="28">
        <v>1</v>
      </c>
      <c r="F39" s="28" t="s">
        <v>247</v>
      </c>
      <c r="G39" s="28" t="s">
        <v>47</v>
      </c>
      <c r="H39" s="31">
        <v>240794</v>
      </c>
      <c r="I39" s="31">
        <v>241160</v>
      </c>
      <c r="J39" s="30">
        <v>50000</v>
      </c>
      <c r="K39" s="30">
        <v>1500</v>
      </c>
      <c r="L39" s="30">
        <f t="shared" si="12"/>
        <v>10000</v>
      </c>
      <c r="M39" s="30">
        <f t="shared" si="12"/>
        <v>1500</v>
      </c>
      <c r="N39" s="30">
        <v>0</v>
      </c>
      <c r="O39" s="30">
        <v>0</v>
      </c>
      <c r="P39" s="30">
        <f t="shared" si="13"/>
        <v>11500</v>
      </c>
      <c r="Q39" s="30">
        <v>40000</v>
      </c>
      <c r="R39" s="30">
        <v>0</v>
      </c>
      <c r="S39" s="30">
        <v>0</v>
      </c>
      <c r="T39" s="30">
        <v>0</v>
      </c>
      <c r="U39" s="30">
        <f t="shared" si="14"/>
        <v>40000</v>
      </c>
      <c r="V39" s="33">
        <v>241338</v>
      </c>
      <c r="W39" s="33" t="s">
        <v>103</v>
      </c>
    </row>
    <row r="40" spans="1:23" ht="24" x14ac:dyDescent="0.2">
      <c r="A40" s="28">
        <v>9</v>
      </c>
      <c r="B40" s="58" t="s">
        <v>318</v>
      </c>
      <c r="C40" s="59" t="s">
        <v>319</v>
      </c>
      <c r="D40" s="28">
        <v>1</v>
      </c>
      <c r="E40" s="28">
        <v>3</v>
      </c>
      <c r="F40" s="28" t="s">
        <v>247</v>
      </c>
      <c r="G40" s="28" t="s">
        <v>47</v>
      </c>
      <c r="H40" s="31">
        <v>240794</v>
      </c>
      <c r="I40" s="31">
        <v>241160</v>
      </c>
      <c r="J40" s="30">
        <v>60000</v>
      </c>
      <c r="K40" s="30">
        <v>1800</v>
      </c>
      <c r="L40" s="30">
        <f t="shared" si="12"/>
        <v>700</v>
      </c>
      <c r="M40" s="30">
        <f t="shared" si="12"/>
        <v>1800</v>
      </c>
      <c r="N40" s="30">
        <v>0</v>
      </c>
      <c r="O40" s="30">
        <v>1800</v>
      </c>
      <c r="P40" s="30">
        <f t="shared" si="13"/>
        <v>4300</v>
      </c>
      <c r="Q40" s="30">
        <v>59300</v>
      </c>
      <c r="R40" s="30">
        <v>0</v>
      </c>
      <c r="S40" s="30">
        <v>0</v>
      </c>
      <c r="T40" s="30">
        <v>0</v>
      </c>
      <c r="U40" s="30">
        <f t="shared" si="14"/>
        <v>59300</v>
      </c>
      <c r="V40" s="33">
        <v>242047</v>
      </c>
      <c r="W40" s="33" t="s">
        <v>103</v>
      </c>
    </row>
    <row r="41" spans="1:23" ht="24" x14ac:dyDescent="0.2">
      <c r="A41" s="28">
        <v>10</v>
      </c>
      <c r="B41" s="58" t="s">
        <v>320</v>
      </c>
      <c r="C41" s="59" t="s">
        <v>321</v>
      </c>
      <c r="D41" s="28" t="s">
        <v>313</v>
      </c>
      <c r="E41" s="28">
        <v>2</v>
      </c>
      <c r="F41" s="28" t="s">
        <v>247</v>
      </c>
      <c r="G41" s="28" t="s">
        <v>47</v>
      </c>
      <c r="H41" s="31">
        <v>240794</v>
      </c>
      <c r="I41" s="31">
        <v>241160</v>
      </c>
      <c r="J41" s="30">
        <v>60000</v>
      </c>
      <c r="K41" s="30">
        <v>1800</v>
      </c>
      <c r="L41" s="30">
        <f t="shared" si="12"/>
        <v>14450</v>
      </c>
      <c r="M41" s="30">
        <f t="shared" si="12"/>
        <v>1800</v>
      </c>
      <c r="N41" s="30">
        <v>0</v>
      </c>
      <c r="O41" s="30">
        <v>0</v>
      </c>
      <c r="P41" s="30">
        <f t="shared" si="13"/>
        <v>16250</v>
      </c>
      <c r="Q41" s="30">
        <v>45550</v>
      </c>
      <c r="R41" s="30">
        <v>0</v>
      </c>
      <c r="S41" s="30">
        <v>0</v>
      </c>
      <c r="T41" s="30">
        <v>10532</v>
      </c>
      <c r="U41" s="30">
        <f t="shared" si="14"/>
        <v>56082</v>
      </c>
      <c r="V41" s="33">
        <v>23072</v>
      </c>
      <c r="W41" s="33" t="s">
        <v>103</v>
      </c>
    </row>
    <row r="42" spans="1:23" ht="24" x14ac:dyDescent="0.2">
      <c r="A42" s="28">
        <v>11</v>
      </c>
      <c r="B42" s="58" t="s">
        <v>322</v>
      </c>
      <c r="C42" s="59" t="s">
        <v>323</v>
      </c>
      <c r="D42" s="28">
        <v>105</v>
      </c>
      <c r="E42" s="28">
        <v>2</v>
      </c>
      <c r="F42" s="28" t="s">
        <v>247</v>
      </c>
      <c r="G42" s="28" t="s">
        <v>47</v>
      </c>
      <c r="H42" s="31">
        <v>240794</v>
      </c>
      <c r="I42" s="31">
        <v>241160</v>
      </c>
      <c r="J42" s="30">
        <v>60000</v>
      </c>
      <c r="K42" s="30">
        <v>1800</v>
      </c>
      <c r="L42" s="30">
        <f t="shared" si="12"/>
        <v>0</v>
      </c>
      <c r="M42" s="30">
        <f t="shared" si="12"/>
        <v>1800</v>
      </c>
      <c r="N42" s="30">
        <v>0</v>
      </c>
      <c r="O42" s="30">
        <v>0</v>
      </c>
      <c r="P42" s="30">
        <f t="shared" si="13"/>
        <v>1800</v>
      </c>
      <c r="Q42" s="30">
        <v>60000</v>
      </c>
      <c r="R42" s="30">
        <v>0</v>
      </c>
      <c r="S42" s="30">
        <v>0</v>
      </c>
      <c r="T42" s="30">
        <v>0</v>
      </c>
      <c r="U42" s="30">
        <f t="shared" si="14"/>
        <v>60000</v>
      </c>
      <c r="V42" s="33">
        <v>241328</v>
      </c>
      <c r="W42" s="33" t="s">
        <v>103</v>
      </c>
    </row>
    <row r="43" spans="1:23" ht="24" x14ac:dyDescent="0.2">
      <c r="A43" s="28">
        <v>12</v>
      </c>
      <c r="B43" s="58" t="s">
        <v>324</v>
      </c>
      <c r="C43" s="59" t="s">
        <v>325</v>
      </c>
      <c r="D43" s="28">
        <v>84</v>
      </c>
      <c r="E43" s="28">
        <v>1</v>
      </c>
      <c r="F43" s="28" t="s">
        <v>247</v>
      </c>
      <c r="G43" s="28" t="s">
        <v>47</v>
      </c>
      <c r="H43" s="31">
        <v>240794</v>
      </c>
      <c r="I43" s="31">
        <v>241160</v>
      </c>
      <c r="J43" s="30">
        <v>60000</v>
      </c>
      <c r="K43" s="30">
        <v>1800</v>
      </c>
      <c r="L43" s="30">
        <f t="shared" si="12"/>
        <v>29500</v>
      </c>
      <c r="M43" s="30">
        <f t="shared" si="12"/>
        <v>1800</v>
      </c>
      <c r="N43" s="30">
        <v>0</v>
      </c>
      <c r="O43" s="30">
        <v>0</v>
      </c>
      <c r="P43" s="30">
        <f t="shared" si="13"/>
        <v>31300</v>
      </c>
      <c r="Q43" s="30">
        <v>30500</v>
      </c>
      <c r="R43" s="30">
        <v>0</v>
      </c>
      <c r="S43" s="30">
        <v>0</v>
      </c>
      <c r="T43" s="30">
        <v>0</v>
      </c>
      <c r="U43" s="30">
        <f t="shared" si="14"/>
        <v>30500</v>
      </c>
      <c r="V43" s="33">
        <v>242073</v>
      </c>
      <c r="W43" s="33" t="s">
        <v>103</v>
      </c>
    </row>
    <row r="44" spans="1:23" ht="24" x14ac:dyDescent="0.2">
      <c r="A44" s="28">
        <v>13</v>
      </c>
      <c r="B44" s="58" t="s">
        <v>296</v>
      </c>
      <c r="C44" s="59" t="s">
        <v>326</v>
      </c>
      <c r="D44" s="28">
        <v>132</v>
      </c>
      <c r="E44" s="28">
        <v>3</v>
      </c>
      <c r="F44" s="28" t="s">
        <v>248</v>
      </c>
      <c r="G44" s="28" t="s">
        <v>47</v>
      </c>
      <c r="H44" s="31">
        <v>240660</v>
      </c>
      <c r="I44" s="31">
        <v>241024</v>
      </c>
      <c r="J44" s="30">
        <v>50000</v>
      </c>
      <c r="K44" s="30">
        <v>1500</v>
      </c>
      <c r="L44" s="30">
        <f t="shared" si="12"/>
        <v>13500</v>
      </c>
      <c r="M44" s="30">
        <f t="shared" si="12"/>
        <v>1500</v>
      </c>
      <c r="N44" s="30">
        <v>0</v>
      </c>
      <c r="O44" s="30">
        <v>0</v>
      </c>
      <c r="P44" s="30">
        <f t="shared" si="13"/>
        <v>15000</v>
      </c>
      <c r="Q44" s="30">
        <v>36500</v>
      </c>
      <c r="R44" s="30">
        <v>0</v>
      </c>
      <c r="S44" s="30">
        <v>0</v>
      </c>
      <c r="T44" s="30">
        <v>7600</v>
      </c>
      <c r="U44" s="30">
        <f t="shared" si="14"/>
        <v>44100</v>
      </c>
      <c r="V44" s="33">
        <v>23018</v>
      </c>
      <c r="W44" s="33" t="s">
        <v>103</v>
      </c>
    </row>
    <row r="45" spans="1:23" ht="24" x14ac:dyDescent="0.2">
      <c r="A45" s="28">
        <v>14</v>
      </c>
      <c r="B45" s="58" t="s">
        <v>327</v>
      </c>
      <c r="C45" s="59" t="s">
        <v>328</v>
      </c>
      <c r="D45" s="28">
        <v>24</v>
      </c>
      <c r="E45" s="28">
        <v>4</v>
      </c>
      <c r="F45" s="28" t="s">
        <v>248</v>
      </c>
      <c r="G45" s="28" t="s">
        <v>47</v>
      </c>
      <c r="H45" s="31">
        <v>240711</v>
      </c>
      <c r="I45" s="31">
        <v>241075</v>
      </c>
      <c r="J45" s="30">
        <v>60000</v>
      </c>
      <c r="K45" s="30">
        <v>1800</v>
      </c>
      <c r="L45" s="30">
        <f t="shared" si="12"/>
        <v>8200</v>
      </c>
      <c r="M45" s="30">
        <f t="shared" si="12"/>
        <v>1800</v>
      </c>
      <c r="N45" s="30">
        <v>0</v>
      </c>
      <c r="O45" s="30">
        <v>0</v>
      </c>
      <c r="P45" s="30">
        <f t="shared" si="13"/>
        <v>10000</v>
      </c>
      <c r="Q45" s="30">
        <v>51800</v>
      </c>
      <c r="R45" s="30">
        <v>0</v>
      </c>
      <c r="S45" s="30">
        <v>0</v>
      </c>
      <c r="T45" s="30">
        <v>13570</v>
      </c>
      <c r="U45" s="30">
        <f t="shared" si="14"/>
        <v>65370</v>
      </c>
      <c r="V45" s="60">
        <v>23018</v>
      </c>
      <c r="W45" s="33" t="s">
        <v>103</v>
      </c>
    </row>
    <row r="46" spans="1:23" ht="24" x14ac:dyDescent="0.2">
      <c r="A46" s="28">
        <v>15</v>
      </c>
      <c r="B46" s="58" t="s">
        <v>329</v>
      </c>
      <c r="C46" s="59" t="s">
        <v>330</v>
      </c>
      <c r="D46" s="28">
        <v>191</v>
      </c>
      <c r="E46" s="28">
        <v>8</v>
      </c>
      <c r="F46" s="28" t="s">
        <v>251</v>
      </c>
      <c r="G46" s="28" t="s">
        <v>47</v>
      </c>
      <c r="H46" s="31">
        <v>240660</v>
      </c>
      <c r="I46" s="31">
        <v>241024</v>
      </c>
      <c r="J46" s="30">
        <v>50000</v>
      </c>
      <c r="K46" s="30">
        <v>1500</v>
      </c>
      <c r="L46" s="30">
        <f t="shared" si="12"/>
        <v>0</v>
      </c>
      <c r="M46" s="30">
        <f t="shared" si="12"/>
        <v>0</v>
      </c>
      <c r="N46" s="30">
        <v>0</v>
      </c>
      <c r="O46" s="30">
        <v>0</v>
      </c>
      <c r="P46" s="30">
        <f t="shared" si="13"/>
        <v>0</v>
      </c>
      <c r="Q46" s="30">
        <v>50000</v>
      </c>
      <c r="R46" s="30">
        <v>1500</v>
      </c>
      <c r="S46" s="30">
        <v>0</v>
      </c>
      <c r="T46" s="30">
        <v>0</v>
      </c>
      <c r="U46" s="30">
        <f t="shared" si="14"/>
        <v>51500</v>
      </c>
      <c r="V46" s="33" t="s">
        <v>128</v>
      </c>
      <c r="W46" s="33" t="s">
        <v>103</v>
      </c>
    </row>
    <row r="47" spans="1:23" ht="24" x14ac:dyDescent="0.2">
      <c r="A47" s="28">
        <v>16</v>
      </c>
      <c r="B47" s="58" t="s">
        <v>331</v>
      </c>
      <c r="C47" s="59" t="s">
        <v>332</v>
      </c>
      <c r="D47" s="28">
        <v>62</v>
      </c>
      <c r="E47" s="28">
        <v>4</v>
      </c>
      <c r="F47" s="28" t="s">
        <v>251</v>
      </c>
      <c r="G47" s="28" t="s">
        <v>47</v>
      </c>
      <c r="H47" s="31">
        <v>240660</v>
      </c>
      <c r="I47" s="31">
        <v>241024</v>
      </c>
      <c r="J47" s="30">
        <v>50000</v>
      </c>
      <c r="K47" s="30">
        <v>1500</v>
      </c>
      <c r="L47" s="30">
        <f t="shared" si="12"/>
        <v>0</v>
      </c>
      <c r="M47" s="30">
        <f t="shared" si="12"/>
        <v>0</v>
      </c>
      <c r="N47" s="30">
        <v>0</v>
      </c>
      <c r="O47" s="30">
        <v>0</v>
      </c>
      <c r="P47" s="30">
        <f t="shared" si="13"/>
        <v>0</v>
      </c>
      <c r="Q47" s="30">
        <v>50000</v>
      </c>
      <c r="R47" s="30">
        <v>1500</v>
      </c>
      <c r="S47" s="30">
        <v>0</v>
      </c>
      <c r="T47" s="30">
        <v>0</v>
      </c>
      <c r="U47" s="30">
        <f t="shared" si="14"/>
        <v>51500</v>
      </c>
      <c r="V47" s="33" t="s">
        <v>128</v>
      </c>
      <c r="W47" s="33" t="s">
        <v>103</v>
      </c>
    </row>
    <row r="48" spans="1:23" ht="24" x14ac:dyDescent="0.2">
      <c r="A48" s="28">
        <v>17</v>
      </c>
      <c r="B48" s="58" t="s">
        <v>333</v>
      </c>
      <c r="C48" s="59" t="s">
        <v>334</v>
      </c>
      <c r="D48" s="28">
        <v>103</v>
      </c>
      <c r="E48" s="28">
        <v>9</v>
      </c>
      <c r="F48" s="28" t="s">
        <v>251</v>
      </c>
      <c r="G48" s="28" t="s">
        <v>47</v>
      </c>
      <c r="H48" s="31">
        <v>240660</v>
      </c>
      <c r="I48" s="31">
        <v>241024</v>
      </c>
      <c r="J48" s="30">
        <v>50000</v>
      </c>
      <c r="K48" s="30">
        <v>1500</v>
      </c>
      <c r="L48" s="30">
        <f t="shared" si="12"/>
        <v>42000</v>
      </c>
      <c r="M48" s="30">
        <f t="shared" si="12"/>
        <v>1500</v>
      </c>
      <c r="N48" s="30">
        <v>0</v>
      </c>
      <c r="O48" s="30">
        <v>0</v>
      </c>
      <c r="P48" s="30">
        <f t="shared" si="13"/>
        <v>43500</v>
      </c>
      <c r="Q48" s="30">
        <v>8000</v>
      </c>
      <c r="R48" s="30">
        <v>0</v>
      </c>
      <c r="S48" s="30">
        <v>0</v>
      </c>
      <c r="T48" s="30">
        <v>2833</v>
      </c>
      <c r="U48" s="30">
        <f t="shared" si="14"/>
        <v>10833</v>
      </c>
      <c r="V48" s="33">
        <v>23097</v>
      </c>
      <c r="W48" s="33" t="s">
        <v>103</v>
      </c>
    </row>
    <row r="49" spans="1:23" ht="27.75" x14ac:dyDescent="0.2">
      <c r="A49" s="142" t="s">
        <v>335</v>
      </c>
      <c r="B49" s="142"/>
      <c r="C49" s="142"/>
      <c r="D49" s="142"/>
      <c r="E49" s="142"/>
      <c r="F49" s="142"/>
      <c r="G49" s="142"/>
      <c r="H49" s="142"/>
      <c r="I49" s="142"/>
      <c r="J49" s="25">
        <f t="shared" ref="J49:U49" si="15">SUM(J32:J48)</f>
        <v>920000</v>
      </c>
      <c r="K49" s="25">
        <f t="shared" si="15"/>
        <v>27600</v>
      </c>
      <c r="L49" s="25">
        <f t="shared" si="15"/>
        <v>195513.63</v>
      </c>
      <c r="M49" s="25">
        <f t="shared" si="15"/>
        <v>23100</v>
      </c>
      <c r="N49" s="25">
        <f t="shared" si="15"/>
        <v>0</v>
      </c>
      <c r="O49" s="25">
        <f t="shared" si="15"/>
        <v>1800</v>
      </c>
      <c r="P49" s="25">
        <f t="shared" si="15"/>
        <v>220413.63</v>
      </c>
      <c r="Q49" s="25">
        <f t="shared" si="15"/>
        <v>724486.37</v>
      </c>
      <c r="R49" s="25">
        <f t="shared" si="15"/>
        <v>4500</v>
      </c>
      <c r="S49" s="25">
        <f t="shared" si="15"/>
        <v>0</v>
      </c>
      <c r="T49" s="25">
        <f t="shared" si="15"/>
        <v>34535</v>
      </c>
      <c r="U49" s="25">
        <f t="shared" si="15"/>
        <v>763521.37</v>
      </c>
      <c r="V49" s="26"/>
      <c r="W49" s="26"/>
    </row>
  </sheetData>
  <mergeCells count="20">
    <mergeCell ref="A19:I19"/>
    <mergeCell ref="A31:I31"/>
    <mergeCell ref="A49:I49"/>
    <mergeCell ref="A1:W1"/>
    <mergeCell ref="A2:W2"/>
    <mergeCell ref="V3:V4"/>
    <mergeCell ref="W3:W4"/>
    <mergeCell ref="L3:N3"/>
    <mergeCell ref="O3:O4"/>
    <mergeCell ref="P3:P4"/>
    <mergeCell ref="Q3:S3"/>
    <mergeCell ref="T3:T4"/>
    <mergeCell ref="U3:U4"/>
    <mergeCell ref="A3:A4"/>
    <mergeCell ref="B3:B4"/>
    <mergeCell ref="C3:C4"/>
    <mergeCell ref="D3:G3"/>
    <mergeCell ref="J3:J4"/>
    <mergeCell ref="K3:K4"/>
    <mergeCell ref="A8:I8"/>
  </mergeCells>
  <pageMargins left="0" right="0" top="0" bottom="0" header="0" footer="0"/>
  <pageSetup paperSize="9" scale="59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zoomScale="70" zoomScaleNormal="70" workbookViewId="0">
      <selection sqref="A1:R1"/>
    </sheetView>
  </sheetViews>
  <sheetFormatPr defaultRowHeight="14.25" x14ac:dyDescent="0.2"/>
  <cols>
    <col min="1" max="1" width="4" customWidth="1"/>
    <col min="2" max="2" width="36.5" customWidth="1"/>
    <col min="3" max="3" width="21.5" customWidth="1"/>
    <col min="6" max="6" width="12" customWidth="1"/>
    <col min="7" max="7" width="10.75" customWidth="1"/>
    <col min="8" max="8" width="11.625" customWidth="1"/>
    <col min="9" max="9" width="10.875" customWidth="1"/>
    <col min="10" max="10" width="13.125" customWidth="1"/>
    <col min="11" max="11" width="13" customWidth="1"/>
    <col min="12" max="12" width="15.5" customWidth="1"/>
    <col min="13" max="14" width="12.125" customWidth="1"/>
    <col min="15" max="15" width="14.625" customWidth="1"/>
    <col min="16" max="16" width="15.375" customWidth="1"/>
    <col min="17" max="17" width="13.625" customWidth="1"/>
  </cols>
  <sheetData>
    <row r="1" spans="1:18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s="62" customFormat="1" ht="21.95" customHeight="1" x14ac:dyDescent="0.2">
      <c r="A3" s="148" t="s">
        <v>73</v>
      </c>
      <c r="B3" s="149" t="s">
        <v>74</v>
      </c>
      <c r="C3" s="148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7" t="s">
        <v>79</v>
      </c>
      <c r="K3" s="147" t="s">
        <v>80</v>
      </c>
      <c r="L3" s="145" t="s">
        <v>84</v>
      </c>
      <c r="M3" s="145"/>
      <c r="N3" s="145"/>
      <c r="O3" s="147" t="s">
        <v>82</v>
      </c>
      <c r="P3" s="147" t="s">
        <v>85</v>
      </c>
      <c r="Q3" s="144" t="s">
        <v>86</v>
      </c>
      <c r="R3" s="144" t="s">
        <v>91</v>
      </c>
    </row>
    <row r="4" spans="1:18" s="62" customFormat="1" ht="25.5" customHeight="1" x14ac:dyDescent="0.2">
      <c r="A4" s="148"/>
      <c r="B4" s="149"/>
      <c r="C4" s="148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7"/>
      <c r="K4" s="147"/>
      <c r="L4" s="12" t="s">
        <v>24</v>
      </c>
      <c r="M4" s="12" t="s">
        <v>38</v>
      </c>
      <c r="N4" s="12" t="s">
        <v>39</v>
      </c>
      <c r="O4" s="147"/>
      <c r="P4" s="147"/>
      <c r="Q4" s="144"/>
      <c r="R4" s="144"/>
    </row>
    <row r="5" spans="1:18" s="63" customFormat="1" ht="24" x14ac:dyDescent="0.2">
      <c r="A5" s="13">
        <v>1</v>
      </c>
      <c r="B5" s="14" t="s">
        <v>138</v>
      </c>
      <c r="C5" s="14" t="s">
        <v>337</v>
      </c>
      <c r="D5" s="15">
        <v>15</v>
      </c>
      <c r="E5" s="15">
        <v>5</v>
      </c>
      <c r="F5" s="15" t="s">
        <v>338</v>
      </c>
      <c r="G5" s="15" t="s">
        <v>55</v>
      </c>
      <c r="H5" s="16">
        <v>239772</v>
      </c>
      <c r="I5" s="16">
        <v>240136</v>
      </c>
      <c r="J5" s="17">
        <v>50000</v>
      </c>
      <c r="K5" s="17">
        <v>1500</v>
      </c>
      <c r="L5" s="17">
        <v>50000</v>
      </c>
      <c r="M5" s="17">
        <v>1500</v>
      </c>
      <c r="N5" s="18">
        <v>0</v>
      </c>
      <c r="O5" s="18">
        <v>27441.78</v>
      </c>
      <c r="P5" s="19">
        <f>L5+M5+N5+O5</f>
        <v>78941.78</v>
      </c>
      <c r="Q5" s="16" t="s">
        <v>128</v>
      </c>
      <c r="R5" s="16" t="s">
        <v>103</v>
      </c>
    </row>
    <row r="6" spans="1:18" s="64" customFormat="1" ht="27.75" x14ac:dyDescent="0.2">
      <c r="A6" s="151" t="s">
        <v>339</v>
      </c>
      <c r="B6" s="152"/>
      <c r="C6" s="152"/>
      <c r="D6" s="152"/>
      <c r="E6" s="152"/>
      <c r="F6" s="152"/>
      <c r="G6" s="152"/>
      <c r="H6" s="152"/>
      <c r="I6" s="153"/>
      <c r="J6" s="25">
        <f>J5</f>
        <v>50000</v>
      </c>
      <c r="K6" s="25">
        <f t="shared" ref="K6:P6" si="0">K5</f>
        <v>1500</v>
      </c>
      <c r="L6" s="25">
        <f t="shared" si="0"/>
        <v>50000</v>
      </c>
      <c r="M6" s="25">
        <f t="shared" si="0"/>
        <v>1500</v>
      </c>
      <c r="N6" s="25">
        <f t="shared" si="0"/>
        <v>0</v>
      </c>
      <c r="O6" s="25">
        <f t="shared" si="0"/>
        <v>27441.78</v>
      </c>
      <c r="P6" s="25">
        <f t="shared" si="0"/>
        <v>78941.78</v>
      </c>
      <c r="Q6" s="26"/>
      <c r="R6" s="26"/>
    </row>
    <row r="7" spans="1:18" s="65" customFormat="1" ht="24" x14ac:dyDescent="0.2">
      <c r="A7" s="28">
        <v>1</v>
      </c>
      <c r="B7" s="29" t="s">
        <v>276</v>
      </c>
      <c r="C7" s="30" t="s">
        <v>340</v>
      </c>
      <c r="D7" s="28">
        <v>103</v>
      </c>
      <c r="E7" s="28">
        <v>10</v>
      </c>
      <c r="F7" s="28" t="s">
        <v>341</v>
      </c>
      <c r="G7" s="28" t="s">
        <v>55</v>
      </c>
      <c r="H7" s="31">
        <v>240239</v>
      </c>
      <c r="I7" s="31">
        <v>240604</v>
      </c>
      <c r="J7" s="30">
        <v>50000</v>
      </c>
      <c r="K7" s="30">
        <v>1500</v>
      </c>
      <c r="L7" s="30">
        <v>50000</v>
      </c>
      <c r="M7" s="30">
        <v>1500</v>
      </c>
      <c r="N7" s="30">
        <v>0</v>
      </c>
      <c r="O7" s="30">
        <v>22633.56</v>
      </c>
      <c r="P7" s="36">
        <f>L7+M7+N7+O7</f>
        <v>74133.56</v>
      </c>
      <c r="Q7" s="32" t="s">
        <v>128</v>
      </c>
      <c r="R7" s="32" t="s">
        <v>103</v>
      </c>
    </row>
    <row r="8" spans="1:18" s="65" customFormat="1" ht="24" x14ac:dyDescent="0.2">
      <c r="A8" s="28">
        <v>2</v>
      </c>
      <c r="B8" s="29" t="s">
        <v>345</v>
      </c>
      <c r="C8" s="30" t="s">
        <v>346</v>
      </c>
      <c r="D8" s="28">
        <v>76</v>
      </c>
      <c r="E8" s="28">
        <v>14</v>
      </c>
      <c r="F8" s="28" t="s">
        <v>338</v>
      </c>
      <c r="G8" s="28" t="s">
        <v>55</v>
      </c>
      <c r="H8" s="31">
        <v>240280</v>
      </c>
      <c r="I8" s="31">
        <v>240645</v>
      </c>
      <c r="J8" s="30">
        <v>50000</v>
      </c>
      <c r="K8" s="30">
        <v>1500</v>
      </c>
      <c r="L8" s="30">
        <v>50000</v>
      </c>
      <c r="M8" s="30">
        <v>1500</v>
      </c>
      <c r="N8" s="30">
        <v>0</v>
      </c>
      <c r="O8" s="30">
        <v>22212.32</v>
      </c>
      <c r="P8" s="36">
        <f t="shared" ref="P8:P18" si="1">L8+M8+N8+O8</f>
        <v>73712.320000000007</v>
      </c>
      <c r="Q8" s="32" t="s">
        <v>128</v>
      </c>
      <c r="R8" s="32" t="s">
        <v>103</v>
      </c>
    </row>
    <row r="9" spans="1:18" s="65" customFormat="1" ht="24" x14ac:dyDescent="0.2">
      <c r="A9" s="28">
        <v>3</v>
      </c>
      <c r="B9" s="29" t="s">
        <v>347</v>
      </c>
      <c r="C9" s="30" t="s">
        <v>348</v>
      </c>
      <c r="D9" s="28">
        <v>48</v>
      </c>
      <c r="E9" s="28">
        <v>14</v>
      </c>
      <c r="F9" s="28" t="s">
        <v>338</v>
      </c>
      <c r="G9" s="28" t="s">
        <v>55</v>
      </c>
      <c r="H9" s="31">
        <v>240280</v>
      </c>
      <c r="I9" s="31">
        <v>240645</v>
      </c>
      <c r="J9" s="30">
        <v>50000</v>
      </c>
      <c r="K9" s="30">
        <v>1500</v>
      </c>
      <c r="L9" s="30">
        <v>50000</v>
      </c>
      <c r="M9" s="30">
        <v>1500</v>
      </c>
      <c r="N9" s="30">
        <v>0</v>
      </c>
      <c r="O9" s="30">
        <v>22212.32</v>
      </c>
      <c r="P9" s="36">
        <f t="shared" si="1"/>
        <v>73712.320000000007</v>
      </c>
      <c r="Q9" s="32" t="s">
        <v>128</v>
      </c>
      <c r="R9" s="32" t="s">
        <v>103</v>
      </c>
    </row>
    <row r="10" spans="1:18" s="65" customFormat="1" ht="24" x14ac:dyDescent="0.2">
      <c r="A10" s="28">
        <v>4</v>
      </c>
      <c r="B10" s="29" t="s">
        <v>349</v>
      </c>
      <c r="C10" s="30" t="s">
        <v>350</v>
      </c>
      <c r="D10" s="28">
        <v>90</v>
      </c>
      <c r="E10" s="28">
        <v>14</v>
      </c>
      <c r="F10" s="28" t="s">
        <v>338</v>
      </c>
      <c r="G10" s="28" t="s">
        <v>55</v>
      </c>
      <c r="H10" s="31">
        <v>240280</v>
      </c>
      <c r="I10" s="31">
        <v>240645</v>
      </c>
      <c r="J10" s="30">
        <v>50000</v>
      </c>
      <c r="K10" s="30">
        <v>1500</v>
      </c>
      <c r="L10" s="30">
        <v>50000</v>
      </c>
      <c r="M10" s="30">
        <v>1500</v>
      </c>
      <c r="N10" s="30">
        <v>0</v>
      </c>
      <c r="O10" s="30">
        <v>22212.32</v>
      </c>
      <c r="P10" s="36">
        <f t="shared" si="1"/>
        <v>73712.320000000007</v>
      </c>
      <c r="Q10" s="32" t="s">
        <v>128</v>
      </c>
      <c r="R10" s="32" t="s">
        <v>103</v>
      </c>
    </row>
    <row r="11" spans="1:18" s="72" customFormat="1" ht="56.25" customHeight="1" x14ac:dyDescent="0.2">
      <c r="A11" s="28">
        <v>5</v>
      </c>
      <c r="B11" s="67" t="s">
        <v>351</v>
      </c>
      <c r="C11" s="68" t="s">
        <v>352</v>
      </c>
      <c r="D11" s="66">
        <v>54</v>
      </c>
      <c r="E11" s="66">
        <v>7</v>
      </c>
      <c r="F11" s="66" t="s">
        <v>338</v>
      </c>
      <c r="G11" s="66" t="s">
        <v>55</v>
      </c>
      <c r="H11" s="69">
        <v>240280</v>
      </c>
      <c r="I11" s="69">
        <v>240645</v>
      </c>
      <c r="J11" s="68">
        <v>50000</v>
      </c>
      <c r="K11" s="68">
        <v>1500</v>
      </c>
      <c r="L11" s="68">
        <v>50000</v>
      </c>
      <c r="M11" s="68">
        <v>1500</v>
      </c>
      <c r="N11" s="68">
        <v>0</v>
      </c>
      <c r="O11" s="68">
        <v>22212.32</v>
      </c>
      <c r="P11" s="70">
        <f t="shared" si="1"/>
        <v>73712.320000000007</v>
      </c>
      <c r="Q11" s="71" t="s">
        <v>344</v>
      </c>
      <c r="R11" s="71" t="s">
        <v>103</v>
      </c>
    </row>
    <row r="12" spans="1:18" s="72" customFormat="1" ht="56.25" customHeight="1" x14ac:dyDescent="0.2">
      <c r="A12" s="28">
        <v>6</v>
      </c>
      <c r="B12" s="67" t="s">
        <v>353</v>
      </c>
      <c r="C12" s="68" t="s">
        <v>354</v>
      </c>
      <c r="D12" s="66">
        <v>70</v>
      </c>
      <c r="E12" s="66">
        <v>3</v>
      </c>
      <c r="F12" s="66" t="s">
        <v>338</v>
      </c>
      <c r="G12" s="66" t="s">
        <v>55</v>
      </c>
      <c r="H12" s="69">
        <v>240280</v>
      </c>
      <c r="I12" s="69">
        <v>240645</v>
      </c>
      <c r="J12" s="68">
        <v>50000</v>
      </c>
      <c r="K12" s="68">
        <v>1500</v>
      </c>
      <c r="L12" s="68">
        <v>50000</v>
      </c>
      <c r="M12" s="68">
        <v>1500</v>
      </c>
      <c r="N12" s="68">
        <v>0</v>
      </c>
      <c r="O12" s="68">
        <v>22212.32</v>
      </c>
      <c r="P12" s="70">
        <f t="shared" si="1"/>
        <v>73712.320000000007</v>
      </c>
      <c r="Q12" s="71" t="s">
        <v>344</v>
      </c>
      <c r="R12" s="71" t="s">
        <v>103</v>
      </c>
    </row>
    <row r="13" spans="1:18" s="72" customFormat="1" ht="57.75" customHeight="1" x14ac:dyDescent="0.2">
      <c r="A13" s="28">
        <v>7</v>
      </c>
      <c r="B13" s="67" t="s">
        <v>355</v>
      </c>
      <c r="C13" s="68" t="s">
        <v>356</v>
      </c>
      <c r="D13" s="66">
        <v>90</v>
      </c>
      <c r="E13" s="66">
        <v>3</v>
      </c>
      <c r="F13" s="66" t="s">
        <v>338</v>
      </c>
      <c r="G13" s="66" t="s">
        <v>55</v>
      </c>
      <c r="H13" s="69">
        <v>240280</v>
      </c>
      <c r="I13" s="69">
        <v>240645</v>
      </c>
      <c r="J13" s="68">
        <v>50000</v>
      </c>
      <c r="K13" s="68">
        <v>1500</v>
      </c>
      <c r="L13" s="68">
        <v>50000</v>
      </c>
      <c r="M13" s="68">
        <v>1500</v>
      </c>
      <c r="N13" s="68">
        <v>0</v>
      </c>
      <c r="O13" s="68">
        <v>22212.32</v>
      </c>
      <c r="P13" s="70">
        <f t="shared" si="1"/>
        <v>73712.320000000007</v>
      </c>
      <c r="Q13" s="71" t="s">
        <v>344</v>
      </c>
      <c r="R13" s="71" t="s">
        <v>103</v>
      </c>
    </row>
    <row r="14" spans="1:18" s="72" customFormat="1" ht="57.75" customHeight="1" x14ac:dyDescent="0.2">
      <c r="A14" s="28">
        <v>8</v>
      </c>
      <c r="B14" s="67" t="s">
        <v>357</v>
      </c>
      <c r="C14" s="68" t="s">
        <v>358</v>
      </c>
      <c r="D14" s="66">
        <v>45</v>
      </c>
      <c r="E14" s="66">
        <v>2</v>
      </c>
      <c r="F14" s="66" t="s">
        <v>338</v>
      </c>
      <c r="G14" s="66" t="s">
        <v>55</v>
      </c>
      <c r="H14" s="69">
        <v>240280</v>
      </c>
      <c r="I14" s="69">
        <v>240645</v>
      </c>
      <c r="J14" s="68">
        <v>50000</v>
      </c>
      <c r="K14" s="68">
        <v>1500</v>
      </c>
      <c r="L14" s="68">
        <v>50000</v>
      </c>
      <c r="M14" s="68">
        <v>1500</v>
      </c>
      <c r="N14" s="68">
        <v>0</v>
      </c>
      <c r="O14" s="68">
        <v>22212.32</v>
      </c>
      <c r="P14" s="70">
        <f t="shared" si="1"/>
        <v>73712.320000000007</v>
      </c>
      <c r="Q14" s="71" t="s">
        <v>344</v>
      </c>
      <c r="R14" s="71" t="s">
        <v>103</v>
      </c>
    </row>
    <row r="15" spans="1:18" s="65" customFormat="1" ht="24" x14ac:dyDescent="0.2">
      <c r="A15" s="28">
        <v>9</v>
      </c>
      <c r="B15" s="29" t="s">
        <v>359</v>
      </c>
      <c r="C15" s="30" t="s">
        <v>360</v>
      </c>
      <c r="D15" s="28">
        <v>139</v>
      </c>
      <c r="E15" s="28">
        <v>3</v>
      </c>
      <c r="F15" s="28" t="s">
        <v>338</v>
      </c>
      <c r="G15" s="28" t="s">
        <v>55</v>
      </c>
      <c r="H15" s="31">
        <v>240280</v>
      </c>
      <c r="I15" s="31">
        <v>240645</v>
      </c>
      <c r="J15" s="30">
        <v>50000</v>
      </c>
      <c r="K15" s="30">
        <v>1500</v>
      </c>
      <c r="L15" s="30">
        <v>50000</v>
      </c>
      <c r="M15" s="30">
        <v>1500</v>
      </c>
      <c r="N15" s="30">
        <v>0</v>
      </c>
      <c r="O15" s="30">
        <v>22212.32</v>
      </c>
      <c r="P15" s="36">
        <f t="shared" si="1"/>
        <v>73712.320000000007</v>
      </c>
      <c r="Q15" s="32" t="s">
        <v>128</v>
      </c>
      <c r="R15" s="32" t="s">
        <v>103</v>
      </c>
    </row>
    <row r="16" spans="1:18" s="72" customFormat="1" ht="57.75" customHeight="1" x14ac:dyDescent="0.2">
      <c r="A16" s="28">
        <v>10</v>
      </c>
      <c r="B16" s="67" t="s">
        <v>351</v>
      </c>
      <c r="C16" s="68" t="s">
        <v>361</v>
      </c>
      <c r="D16" s="66">
        <v>45</v>
      </c>
      <c r="E16" s="66">
        <v>2</v>
      </c>
      <c r="F16" s="66" t="s">
        <v>338</v>
      </c>
      <c r="G16" s="66" t="s">
        <v>55</v>
      </c>
      <c r="H16" s="69">
        <v>240280</v>
      </c>
      <c r="I16" s="69">
        <v>240645</v>
      </c>
      <c r="J16" s="68">
        <v>50000</v>
      </c>
      <c r="K16" s="68">
        <v>1500</v>
      </c>
      <c r="L16" s="68">
        <v>50000</v>
      </c>
      <c r="M16" s="68">
        <v>1500</v>
      </c>
      <c r="N16" s="68">
        <v>0</v>
      </c>
      <c r="O16" s="68">
        <v>22212.32</v>
      </c>
      <c r="P16" s="70">
        <f t="shared" si="1"/>
        <v>73712.320000000007</v>
      </c>
      <c r="Q16" s="71" t="s">
        <v>344</v>
      </c>
      <c r="R16" s="32" t="s">
        <v>103</v>
      </c>
    </row>
    <row r="17" spans="1:18" s="72" customFormat="1" ht="59.25" customHeight="1" x14ac:dyDescent="0.2">
      <c r="A17" s="28">
        <v>11</v>
      </c>
      <c r="B17" s="67" t="s">
        <v>351</v>
      </c>
      <c r="C17" s="68" t="s">
        <v>362</v>
      </c>
      <c r="D17" s="66">
        <v>57</v>
      </c>
      <c r="E17" s="66">
        <v>7</v>
      </c>
      <c r="F17" s="66" t="s">
        <v>338</v>
      </c>
      <c r="G17" s="66" t="s">
        <v>55</v>
      </c>
      <c r="H17" s="69">
        <v>240280</v>
      </c>
      <c r="I17" s="69">
        <v>240645</v>
      </c>
      <c r="J17" s="68">
        <v>50000</v>
      </c>
      <c r="K17" s="68">
        <v>1500</v>
      </c>
      <c r="L17" s="68">
        <v>50000</v>
      </c>
      <c r="M17" s="68">
        <v>1500</v>
      </c>
      <c r="N17" s="68">
        <v>0</v>
      </c>
      <c r="O17" s="68">
        <v>22212.32</v>
      </c>
      <c r="P17" s="70">
        <f t="shared" si="1"/>
        <v>73712.320000000007</v>
      </c>
      <c r="Q17" s="71" t="s">
        <v>188</v>
      </c>
      <c r="R17" s="32" t="s">
        <v>103</v>
      </c>
    </row>
    <row r="18" spans="1:18" s="72" customFormat="1" ht="58.5" customHeight="1" x14ac:dyDescent="0.2">
      <c r="A18" s="28">
        <v>12</v>
      </c>
      <c r="B18" s="67" t="s">
        <v>363</v>
      </c>
      <c r="C18" s="68" t="s">
        <v>364</v>
      </c>
      <c r="D18" s="66">
        <v>85</v>
      </c>
      <c r="E18" s="66">
        <v>7</v>
      </c>
      <c r="F18" s="66" t="s">
        <v>338</v>
      </c>
      <c r="G18" s="66" t="s">
        <v>55</v>
      </c>
      <c r="H18" s="69">
        <v>240280</v>
      </c>
      <c r="I18" s="69">
        <v>240645</v>
      </c>
      <c r="J18" s="68">
        <v>50000</v>
      </c>
      <c r="K18" s="68">
        <v>1500</v>
      </c>
      <c r="L18" s="68">
        <v>50000</v>
      </c>
      <c r="M18" s="68">
        <v>1500</v>
      </c>
      <c r="N18" s="68">
        <v>0</v>
      </c>
      <c r="O18" s="68">
        <v>22212.32</v>
      </c>
      <c r="P18" s="70">
        <f t="shared" si="1"/>
        <v>73712.320000000007</v>
      </c>
      <c r="Q18" s="71" t="s">
        <v>344</v>
      </c>
      <c r="R18" s="32" t="s">
        <v>103</v>
      </c>
    </row>
    <row r="19" spans="1:18" s="64" customFormat="1" ht="27.75" x14ac:dyDescent="0.2">
      <c r="A19" s="142" t="s">
        <v>365</v>
      </c>
      <c r="B19" s="142"/>
      <c r="C19" s="142"/>
      <c r="D19" s="142"/>
      <c r="E19" s="142"/>
      <c r="F19" s="142"/>
      <c r="G19" s="142"/>
      <c r="H19" s="142"/>
      <c r="I19" s="142"/>
      <c r="J19" s="25">
        <f t="shared" ref="J19:P19" si="2">SUM(J7:J18)</f>
        <v>600000</v>
      </c>
      <c r="K19" s="25">
        <f t="shared" si="2"/>
        <v>18000</v>
      </c>
      <c r="L19" s="25">
        <f t="shared" si="2"/>
        <v>600000</v>
      </c>
      <c r="M19" s="25">
        <f t="shared" si="2"/>
        <v>18000</v>
      </c>
      <c r="N19" s="25">
        <f t="shared" si="2"/>
        <v>0</v>
      </c>
      <c r="O19" s="25">
        <f t="shared" si="2"/>
        <v>266969.08000000007</v>
      </c>
      <c r="P19" s="25">
        <f t="shared" si="2"/>
        <v>884969.08000000031</v>
      </c>
      <c r="Q19" s="26"/>
      <c r="R19" s="26"/>
    </row>
    <row r="20" spans="1:18" s="65" customFormat="1" ht="24" x14ac:dyDescent="0.2">
      <c r="A20" s="28">
        <v>1</v>
      </c>
      <c r="B20" s="29" t="s">
        <v>367</v>
      </c>
      <c r="C20" s="30" t="s">
        <v>368</v>
      </c>
      <c r="D20" s="28">
        <v>118</v>
      </c>
      <c r="E20" s="28">
        <v>12</v>
      </c>
      <c r="F20" s="28" t="s">
        <v>366</v>
      </c>
      <c r="G20" s="28" t="s">
        <v>55</v>
      </c>
      <c r="H20" s="31">
        <v>240604</v>
      </c>
      <c r="I20" s="31">
        <v>240968</v>
      </c>
      <c r="J20" s="30">
        <v>50000</v>
      </c>
      <c r="K20" s="30">
        <v>1500</v>
      </c>
      <c r="L20" s="30">
        <v>30200</v>
      </c>
      <c r="M20" s="30">
        <v>0</v>
      </c>
      <c r="N20" s="30">
        <v>0</v>
      </c>
      <c r="O20" s="30">
        <v>15596.75</v>
      </c>
      <c r="P20" s="36">
        <f t="shared" ref="P20:P22" si="3">L20+M20+N20+O20</f>
        <v>45796.75</v>
      </c>
      <c r="Q20" s="32">
        <v>242062</v>
      </c>
      <c r="R20" s="32" t="s">
        <v>103</v>
      </c>
    </row>
    <row r="21" spans="1:18" s="65" customFormat="1" ht="24" x14ac:dyDescent="0.2">
      <c r="A21" s="28">
        <v>2</v>
      </c>
      <c r="B21" s="29" t="s">
        <v>369</v>
      </c>
      <c r="C21" s="30" t="s">
        <v>370</v>
      </c>
      <c r="D21" s="28" t="s">
        <v>371</v>
      </c>
      <c r="E21" s="28">
        <v>10</v>
      </c>
      <c r="F21" s="28" t="s">
        <v>341</v>
      </c>
      <c r="G21" s="28" t="s">
        <v>55</v>
      </c>
      <c r="H21" s="31">
        <v>240336</v>
      </c>
      <c r="I21" s="31">
        <v>240701</v>
      </c>
      <c r="J21" s="30">
        <v>50000</v>
      </c>
      <c r="K21" s="30">
        <v>1500</v>
      </c>
      <c r="L21" s="30">
        <v>38500</v>
      </c>
      <c r="M21" s="30">
        <v>0</v>
      </c>
      <c r="N21" s="30">
        <v>0</v>
      </c>
      <c r="O21" s="30">
        <v>21636.98</v>
      </c>
      <c r="P21" s="36">
        <f t="shared" si="3"/>
        <v>60136.979999999996</v>
      </c>
      <c r="Q21" s="33">
        <v>23076</v>
      </c>
      <c r="R21" s="33" t="s">
        <v>103</v>
      </c>
    </row>
    <row r="22" spans="1:18" s="65" customFormat="1" ht="24" x14ac:dyDescent="0.2">
      <c r="A22" s="28">
        <v>3</v>
      </c>
      <c r="B22" s="29" t="s">
        <v>372</v>
      </c>
      <c r="C22" s="30" t="s">
        <v>373</v>
      </c>
      <c r="D22" s="28">
        <v>21</v>
      </c>
      <c r="E22" s="28">
        <v>10</v>
      </c>
      <c r="F22" s="28" t="s">
        <v>342</v>
      </c>
      <c r="G22" s="28" t="s">
        <v>55</v>
      </c>
      <c r="H22" s="31">
        <v>240604</v>
      </c>
      <c r="I22" s="31">
        <v>240968</v>
      </c>
      <c r="J22" s="30">
        <v>50000</v>
      </c>
      <c r="K22" s="30">
        <v>1500</v>
      </c>
      <c r="L22" s="30">
        <v>35881</v>
      </c>
      <c r="M22" s="30">
        <v>0</v>
      </c>
      <c r="N22" s="30">
        <v>0</v>
      </c>
      <c r="O22" s="30">
        <v>11158.99</v>
      </c>
      <c r="P22" s="36">
        <f t="shared" si="3"/>
        <v>47039.99</v>
      </c>
      <c r="Q22" s="32">
        <v>23042</v>
      </c>
      <c r="R22" s="32" t="s">
        <v>103</v>
      </c>
    </row>
    <row r="23" spans="1:18" s="64" customFormat="1" ht="27.75" x14ac:dyDescent="0.2">
      <c r="A23" s="142" t="s">
        <v>374</v>
      </c>
      <c r="B23" s="142"/>
      <c r="C23" s="142"/>
      <c r="D23" s="142"/>
      <c r="E23" s="142"/>
      <c r="F23" s="142"/>
      <c r="G23" s="142"/>
      <c r="H23" s="142"/>
      <c r="I23" s="142"/>
      <c r="J23" s="25">
        <f t="shared" ref="J23:P23" si="4">SUM(J20:J22)</f>
        <v>150000</v>
      </c>
      <c r="K23" s="25">
        <f t="shared" si="4"/>
        <v>4500</v>
      </c>
      <c r="L23" s="25">
        <f t="shared" si="4"/>
        <v>104581</v>
      </c>
      <c r="M23" s="25">
        <f t="shared" si="4"/>
        <v>0</v>
      </c>
      <c r="N23" s="25">
        <f t="shared" si="4"/>
        <v>0</v>
      </c>
      <c r="O23" s="25">
        <f t="shared" si="4"/>
        <v>48392.719999999994</v>
      </c>
      <c r="P23" s="25">
        <f t="shared" si="4"/>
        <v>152973.72</v>
      </c>
      <c r="Q23" s="26"/>
      <c r="R23" s="26"/>
    </row>
    <row r="24" spans="1:18" s="65" customFormat="1" ht="24" x14ac:dyDescent="0.2">
      <c r="A24" s="28">
        <v>1</v>
      </c>
      <c r="B24" s="29" t="s">
        <v>375</v>
      </c>
      <c r="C24" s="30" t="s">
        <v>376</v>
      </c>
      <c r="D24" s="28">
        <v>8</v>
      </c>
      <c r="E24" s="28">
        <v>1</v>
      </c>
      <c r="F24" s="28" t="s">
        <v>341</v>
      </c>
      <c r="G24" s="28" t="s">
        <v>55</v>
      </c>
      <c r="H24" s="31">
        <v>240794</v>
      </c>
      <c r="I24" s="31">
        <v>241160</v>
      </c>
      <c r="J24" s="30">
        <v>60000</v>
      </c>
      <c r="K24" s="30">
        <v>1800</v>
      </c>
      <c r="L24" s="30">
        <v>16800</v>
      </c>
      <c r="M24" s="30">
        <v>0</v>
      </c>
      <c r="N24" s="30">
        <v>0</v>
      </c>
      <c r="O24" s="30">
        <v>13346.13</v>
      </c>
      <c r="P24" s="36">
        <f t="shared" ref="P24:P28" si="5">L24+M24+N24+O24</f>
        <v>30146.129999999997</v>
      </c>
      <c r="Q24" s="32">
        <v>242023</v>
      </c>
      <c r="R24" s="33" t="s">
        <v>103</v>
      </c>
    </row>
    <row r="25" spans="1:18" s="72" customFormat="1" ht="48" x14ac:dyDescent="0.2">
      <c r="A25" s="66">
        <v>2</v>
      </c>
      <c r="B25" s="67" t="s">
        <v>377</v>
      </c>
      <c r="C25" s="68" t="s">
        <v>378</v>
      </c>
      <c r="D25" s="66">
        <v>43554</v>
      </c>
      <c r="E25" s="66">
        <v>3</v>
      </c>
      <c r="F25" s="66" t="s">
        <v>338</v>
      </c>
      <c r="G25" s="66" t="s">
        <v>55</v>
      </c>
      <c r="H25" s="69">
        <v>240660</v>
      </c>
      <c r="I25" s="69">
        <v>241024</v>
      </c>
      <c r="J25" s="68">
        <v>50000</v>
      </c>
      <c r="K25" s="68">
        <v>1500</v>
      </c>
      <c r="L25" s="68">
        <v>50000</v>
      </c>
      <c r="M25" s="68">
        <v>1500</v>
      </c>
      <c r="N25" s="68">
        <v>0</v>
      </c>
      <c r="O25" s="68">
        <v>18318.490000000002</v>
      </c>
      <c r="P25" s="70">
        <f t="shared" si="5"/>
        <v>69818.490000000005</v>
      </c>
      <c r="Q25" s="71" t="s">
        <v>344</v>
      </c>
      <c r="R25" s="71" t="s">
        <v>103</v>
      </c>
    </row>
    <row r="26" spans="1:18" s="65" customFormat="1" ht="24" x14ac:dyDescent="0.2">
      <c r="A26" s="28">
        <v>3</v>
      </c>
      <c r="B26" s="29" t="s">
        <v>379</v>
      </c>
      <c r="C26" s="30" t="s">
        <v>380</v>
      </c>
      <c r="D26" s="28">
        <v>11</v>
      </c>
      <c r="E26" s="28">
        <v>13</v>
      </c>
      <c r="F26" s="28" t="s">
        <v>338</v>
      </c>
      <c r="G26" s="28" t="s">
        <v>55</v>
      </c>
      <c r="H26" s="31">
        <v>240660</v>
      </c>
      <c r="I26" s="31">
        <v>241024</v>
      </c>
      <c r="J26" s="30">
        <v>80000</v>
      </c>
      <c r="K26" s="30">
        <v>2400</v>
      </c>
      <c r="L26" s="30">
        <v>80000</v>
      </c>
      <c r="M26" s="30">
        <v>2400</v>
      </c>
      <c r="N26" s="30">
        <v>0</v>
      </c>
      <c r="O26" s="30">
        <v>29309.59</v>
      </c>
      <c r="P26" s="36">
        <f t="shared" si="5"/>
        <v>111709.59</v>
      </c>
      <c r="Q26" s="33" t="s">
        <v>128</v>
      </c>
      <c r="R26" s="33" t="s">
        <v>103</v>
      </c>
    </row>
    <row r="27" spans="1:18" s="65" customFormat="1" ht="24" x14ac:dyDescent="0.2">
      <c r="A27" s="28">
        <v>4</v>
      </c>
      <c r="B27" s="29" t="s">
        <v>381</v>
      </c>
      <c r="C27" s="30" t="s">
        <v>382</v>
      </c>
      <c r="D27" s="28">
        <v>63</v>
      </c>
      <c r="E27" s="28">
        <v>12</v>
      </c>
      <c r="F27" s="28" t="s">
        <v>338</v>
      </c>
      <c r="G27" s="28" t="s">
        <v>55</v>
      </c>
      <c r="H27" s="31">
        <v>240660</v>
      </c>
      <c r="I27" s="31">
        <v>241024</v>
      </c>
      <c r="J27" s="30">
        <v>50000</v>
      </c>
      <c r="K27" s="30">
        <v>1500</v>
      </c>
      <c r="L27" s="30">
        <v>50000</v>
      </c>
      <c r="M27" s="30">
        <v>1500</v>
      </c>
      <c r="N27" s="30">
        <v>0</v>
      </c>
      <c r="O27" s="30">
        <v>18318.490000000002</v>
      </c>
      <c r="P27" s="36">
        <f t="shared" si="5"/>
        <v>69818.490000000005</v>
      </c>
      <c r="Q27" s="33">
        <v>242067</v>
      </c>
      <c r="R27" s="33" t="s">
        <v>103</v>
      </c>
    </row>
    <row r="28" spans="1:18" s="65" customFormat="1" ht="24" x14ac:dyDescent="0.2">
      <c r="A28" s="28">
        <v>5</v>
      </c>
      <c r="B28" s="29" t="s">
        <v>383</v>
      </c>
      <c r="C28" s="30" t="s">
        <v>384</v>
      </c>
      <c r="D28" s="28">
        <v>54</v>
      </c>
      <c r="E28" s="28">
        <v>13</v>
      </c>
      <c r="F28" s="28" t="s">
        <v>338</v>
      </c>
      <c r="G28" s="28" t="s">
        <v>55</v>
      </c>
      <c r="H28" s="31">
        <v>240660</v>
      </c>
      <c r="I28" s="31">
        <v>241024</v>
      </c>
      <c r="J28" s="30">
        <v>50000</v>
      </c>
      <c r="K28" s="30">
        <v>1500</v>
      </c>
      <c r="L28" s="30">
        <v>50000</v>
      </c>
      <c r="M28" s="30">
        <v>1500</v>
      </c>
      <c r="N28" s="30">
        <v>0</v>
      </c>
      <c r="O28" s="30">
        <v>18318.490000000002</v>
      </c>
      <c r="P28" s="36">
        <f t="shared" si="5"/>
        <v>69818.490000000005</v>
      </c>
      <c r="Q28" s="33">
        <v>241142</v>
      </c>
      <c r="R28" s="33" t="s">
        <v>103</v>
      </c>
    </row>
    <row r="29" spans="1:18" s="64" customFormat="1" ht="27.75" x14ac:dyDescent="0.2">
      <c r="A29" s="142" t="s">
        <v>385</v>
      </c>
      <c r="B29" s="142"/>
      <c r="C29" s="142"/>
      <c r="D29" s="142"/>
      <c r="E29" s="142"/>
      <c r="F29" s="142"/>
      <c r="G29" s="142"/>
      <c r="H29" s="142"/>
      <c r="I29" s="142"/>
      <c r="J29" s="25">
        <f t="shared" ref="J29:P29" si="6">SUM(J24:J28)</f>
        <v>290000</v>
      </c>
      <c r="K29" s="25">
        <f t="shared" si="6"/>
        <v>8700</v>
      </c>
      <c r="L29" s="25">
        <f t="shared" si="6"/>
        <v>246800</v>
      </c>
      <c r="M29" s="25">
        <f t="shared" si="6"/>
        <v>6900</v>
      </c>
      <c r="N29" s="25">
        <f t="shared" si="6"/>
        <v>0</v>
      </c>
      <c r="O29" s="25">
        <f t="shared" si="6"/>
        <v>97611.190000000017</v>
      </c>
      <c r="P29" s="25">
        <f t="shared" si="6"/>
        <v>351311.19</v>
      </c>
      <c r="Q29" s="26"/>
      <c r="R29" s="26"/>
    </row>
  </sheetData>
  <mergeCells count="17">
    <mergeCell ref="A1:R1"/>
    <mergeCell ref="A2:R2"/>
    <mergeCell ref="Q3:Q4"/>
    <mergeCell ref="R3:R4"/>
    <mergeCell ref="L3:N3"/>
    <mergeCell ref="O3:O4"/>
    <mergeCell ref="P3:P4"/>
    <mergeCell ref="A3:A4"/>
    <mergeCell ref="B3:B4"/>
    <mergeCell ref="C3:C4"/>
    <mergeCell ref="D3:G3"/>
    <mergeCell ref="J3:J4"/>
    <mergeCell ref="K3:K4"/>
    <mergeCell ref="A6:I6"/>
    <mergeCell ref="A19:I19"/>
    <mergeCell ref="A23:I23"/>
    <mergeCell ref="A29:I29"/>
  </mergeCells>
  <pageMargins left="0" right="0" top="0" bottom="0" header="0" footer="0"/>
  <pageSetup paperSize="9" scale="47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opLeftCell="D1" zoomScale="90" zoomScaleNormal="90" workbookViewId="0">
      <selection sqref="A1:V14"/>
    </sheetView>
  </sheetViews>
  <sheetFormatPr defaultColWidth="9" defaultRowHeight="14.25" x14ac:dyDescent="0.2"/>
  <cols>
    <col min="1" max="1" width="4" style="94" customWidth="1"/>
    <col min="2" max="2" width="26.625" style="95" customWidth="1"/>
    <col min="3" max="3" width="22.75" style="94" customWidth="1"/>
    <col min="4" max="5" width="9" style="94"/>
    <col min="6" max="7" width="12.5" style="94" hidden="1" customWidth="1"/>
    <col min="8" max="9" width="11.125" style="94" customWidth="1"/>
    <col min="10" max="10" width="15.375" style="94" customWidth="1"/>
    <col min="11" max="11" width="14.625" style="94" customWidth="1"/>
    <col min="12" max="12" width="15.125" style="94" customWidth="1"/>
    <col min="13" max="13" width="14.375" style="94" customWidth="1"/>
    <col min="14" max="14" width="13.75" style="94" customWidth="1"/>
    <col min="15" max="15" width="15.5" style="94" customWidth="1"/>
    <col min="16" max="16" width="15.625" style="94" customWidth="1"/>
    <col min="17" max="17" width="12.625" style="94" customWidth="1"/>
    <col min="18" max="20" width="0" style="94" hidden="1" customWidth="1"/>
    <col min="21" max="21" width="1.625" style="94" hidden="1" customWidth="1"/>
    <col min="22" max="22" width="12.625" style="94" customWidth="1"/>
    <col min="23" max="16384" width="9" style="94"/>
  </cols>
  <sheetData>
    <row r="1" spans="1:22" customFormat="1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customFormat="1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s="62" customFormat="1" ht="21.95" customHeight="1" x14ac:dyDescent="0.2">
      <c r="A3" s="148" t="s">
        <v>73</v>
      </c>
      <c r="B3" s="149" t="s">
        <v>74</v>
      </c>
      <c r="C3" s="148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7" t="s">
        <v>79</v>
      </c>
      <c r="K3" s="147" t="s">
        <v>80</v>
      </c>
      <c r="L3" s="145" t="s">
        <v>84</v>
      </c>
      <c r="M3" s="145"/>
      <c r="N3" s="145"/>
      <c r="O3" s="147" t="s">
        <v>82</v>
      </c>
      <c r="P3" s="147" t="s">
        <v>85</v>
      </c>
      <c r="Q3" s="144" t="s">
        <v>86</v>
      </c>
      <c r="R3" s="149" t="s">
        <v>87</v>
      </c>
      <c r="S3" s="149" t="s">
        <v>88</v>
      </c>
      <c r="T3" s="149" t="s">
        <v>89</v>
      </c>
      <c r="U3" s="149" t="s">
        <v>90</v>
      </c>
      <c r="V3" s="144" t="s">
        <v>91</v>
      </c>
    </row>
    <row r="4" spans="1:22" s="62" customFormat="1" ht="21.95" customHeight="1" x14ac:dyDescent="0.2">
      <c r="A4" s="148"/>
      <c r="B4" s="149"/>
      <c r="C4" s="148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7"/>
      <c r="K4" s="147"/>
      <c r="L4" s="12" t="s">
        <v>24</v>
      </c>
      <c r="M4" s="12" t="s">
        <v>38</v>
      </c>
      <c r="N4" s="12" t="s">
        <v>39</v>
      </c>
      <c r="O4" s="147"/>
      <c r="P4" s="147"/>
      <c r="Q4" s="144"/>
      <c r="R4" s="149"/>
      <c r="S4" s="149"/>
      <c r="T4" s="149"/>
      <c r="U4" s="149"/>
      <c r="V4" s="144"/>
    </row>
    <row r="5" spans="1:22" s="63" customFormat="1" ht="24" x14ac:dyDescent="0.2">
      <c r="A5" s="13">
        <v>1</v>
      </c>
      <c r="B5" s="14" t="s">
        <v>387</v>
      </c>
      <c r="C5" s="14" t="s">
        <v>388</v>
      </c>
      <c r="D5" s="15">
        <v>59</v>
      </c>
      <c r="E5" s="15">
        <v>2</v>
      </c>
      <c r="F5" s="15" t="s">
        <v>386</v>
      </c>
      <c r="G5" s="15" t="s">
        <v>49</v>
      </c>
      <c r="H5" s="16">
        <v>239766</v>
      </c>
      <c r="I5" s="16">
        <v>240130</v>
      </c>
      <c r="J5" s="17">
        <v>50000</v>
      </c>
      <c r="K5" s="17">
        <v>1500</v>
      </c>
      <c r="L5" s="17">
        <v>12738</v>
      </c>
      <c r="M5" s="17">
        <v>0</v>
      </c>
      <c r="N5" s="17">
        <v>270</v>
      </c>
      <c r="O5" s="18">
        <v>20139.349999999999</v>
      </c>
      <c r="P5" s="19">
        <f t="shared" ref="P5:P9" si="0">L5+M5+N5+O5</f>
        <v>33147.35</v>
      </c>
      <c r="Q5" s="16">
        <v>241904</v>
      </c>
      <c r="R5" s="20"/>
      <c r="S5" s="20"/>
      <c r="T5" s="20"/>
      <c r="U5" s="13"/>
      <c r="V5" s="16" t="s">
        <v>103</v>
      </c>
    </row>
    <row r="6" spans="1:22" s="82" customFormat="1" ht="48" x14ac:dyDescent="0.2">
      <c r="A6" s="74">
        <v>2</v>
      </c>
      <c r="B6" s="75" t="s">
        <v>389</v>
      </c>
      <c r="C6" s="75" t="s">
        <v>390</v>
      </c>
      <c r="D6" s="83">
        <v>33</v>
      </c>
      <c r="E6" s="76">
        <v>3</v>
      </c>
      <c r="F6" s="76" t="s">
        <v>386</v>
      </c>
      <c r="G6" s="76" t="s">
        <v>49</v>
      </c>
      <c r="H6" s="77">
        <v>239766</v>
      </c>
      <c r="I6" s="77">
        <v>240130</v>
      </c>
      <c r="J6" s="78">
        <v>50000</v>
      </c>
      <c r="K6" s="78">
        <v>1500</v>
      </c>
      <c r="L6" s="78">
        <v>2596.16</v>
      </c>
      <c r="M6" s="78">
        <v>0</v>
      </c>
      <c r="N6" s="78">
        <v>96.16</v>
      </c>
      <c r="O6" s="79">
        <v>0</v>
      </c>
      <c r="P6" s="80">
        <f t="shared" si="0"/>
        <v>2692.3199999999997</v>
      </c>
      <c r="Q6" s="77">
        <v>241872</v>
      </c>
      <c r="R6" s="81"/>
      <c r="S6" s="81"/>
      <c r="T6" s="81"/>
      <c r="U6" s="74"/>
      <c r="V6" s="77" t="s">
        <v>103</v>
      </c>
    </row>
    <row r="7" spans="1:22" s="82" customFormat="1" ht="48" x14ac:dyDescent="0.2">
      <c r="A7" s="74">
        <v>3</v>
      </c>
      <c r="B7" s="75" t="s">
        <v>391</v>
      </c>
      <c r="C7" s="75" t="s">
        <v>392</v>
      </c>
      <c r="D7" s="76">
        <v>33</v>
      </c>
      <c r="E7" s="76">
        <v>3</v>
      </c>
      <c r="F7" s="76" t="s">
        <v>386</v>
      </c>
      <c r="G7" s="76" t="s">
        <v>49</v>
      </c>
      <c r="H7" s="77">
        <v>239766</v>
      </c>
      <c r="I7" s="77">
        <v>240130</v>
      </c>
      <c r="J7" s="78">
        <v>50000</v>
      </c>
      <c r="K7" s="78">
        <v>1500</v>
      </c>
      <c r="L7" s="78">
        <v>10000</v>
      </c>
      <c r="M7" s="78">
        <v>300</v>
      </c>
      <c r="N7" s="78">
        <v>0</v>
      </c>
      <c r="O7" s="79">
        <v>0</v>
      </c>
      <c r="P7" s="80">
        <f t="shared" si="0"/>
        <v>10300</v>
      </c>
      <c r="Q7" s="77">
        <v>240163</v>
      </c>
      <c r="R7" s="81"/>
      <c r="S7" s="81"/>
      <c r="T7" s="81"/>
      <c r="U7" s="74"/>
      <c r="V7" s="77" t="s">
        <v>103</v>
      </c>
    </row>
    <row r="8" spans="1:22" s="82" customFormat="1" ht="24" x14ac:dyDescent="0.2">
      <c r="A8" s="74">
        <v>4</v>
      </c>
      <c r="B8" s="75" t="s">
        <v>393</v>
      </c>
      <c r="C8" s="75" t="s">
        <v>394</v>
      </c>
      <c r="D8" s="83">
        <v>39</v>
      </c>
      <c r="E8" s="76">
        <v>3</v>
      </c>
      <c r="F8" s="76" t="s">
        <v>386</v>
      </c>
      <c r="G8" s="76" t="s">
        <v>49</v>
      </c>
      <c r="H8" s="77">
        <v>239766</v>
      </c>
      <c r="I8" s="77">
        <v>240130</v>
      </c>
      <c r="J8" s="78">
        <v>50000</v>
      </c>
      <c r="K8" s="78">
        <v>1500</v>
      </c>
      <c r="L8" s="78">
        <v>6830</v>
      </c>
      <c r="M8" s="78">
        <v>0</v>
      </c>
      <c r="N8" s="78">
        <v>0</v>
      </c>
      <c r="O8" s="79">
        <v>0</v>
      </c>
      <c r="P8" s="80">
        <f t="shared" si="0"/>
        <v>6830</v>
      </c>
      <c r="Q8" s="77">
        <v>241706</v>
      </c>
      <c r="R8" s="81"/>
      <c r="S8" s="81"/>
      <c r="T8" s="81"/>
      <c r="U8" s="74"/>
      <c r="V8" s="77" t="s">
        <v>103</v>
      </c>
    </row>
    <row r="9" spans="1:22" s="63" customFormat="1" ht="24" x14ac:dyDescent="0.2">
      <c r="A9" s="13">
        <v>5</v>
      </c>
      <c r="B9" s="84" t="s">
        <v>396</v>
      </c>
      <c r="C9" s="85" t="s">
        <v>397</v>
      </c>
      <c r="D9" s="86">
        <v>109</v>
      </c>
      <c r="E9" s="86">
        <v>3</v>
      </c>
      <c r="F9" s="86" t="s">
        <v>395</v>
      </c>
      <c r="G9" s="86" t="s">
        <v>49</v>
      </c>
      <c r="H9" s="73">
        <v>239841</v>
      </c>
      <c r="I9" s="73">
        <v>240206</v>
      </c>
      <c r="J9" s="87">
        <v>50000</v>
      </c>
      <c r="K9" s="87">
        <v>1500</v>
      </c>
      <c r="L9" s="87">
        <v>50000</v>
      </c>
      <c r="M9" s="87">
        <v>1500</v>
      </c>
      <c r="N9" s="57">
        <v>0</v>
      </c>
      <c r="O9" s="57">
        <v>26722.6</v>
      </c>
      <c r="P9" s="19">
        <f t="shared" si="0"/>
        <v>78222.600000000006</v>
      </c>
      <c r="Q9" s="16" t="s">
        <v>128</v>
      </c>
      <c r="R9" s="88"/>
      <c r="S9" s="88"/>
      <c r="T9" s="88"/>
      <c r="U9" s="52"/>
      <c r="V9" s="16" t="s">
        <v>103</v>
      </c>
    </row>
    <row r="10" spans="1:22" s="64" customFormat="1" ht="27.75" x14ac:dyDescent="0.2">
      <c r="A10" s="162" t="s">
        <v>398</v>
      </c>
      <c r="B10" s="163"/>
      <c r="C10" s="163"/>
      <c r="D10" s="163"/>
      <c r="E10" s="163"/>
      <c r="F10" s="163"/>
      <c r="G10" s="163"/>
      <c r="H10" s="163"/>
      <c r="I10" s="164"/>
      <c r="J10" s="89">
        <f t="shared" ref="J10:P10" si="1">SUM(J5:J9)</f>
        <v>250000</v>
      </c>
      <c r="K10" s="89">
        <f t="shared" si="1"/>
        <v>7500</v>
      </c>
      <c r="L10" s="89">
        <f t="shared" si="1"/>
        <v>82164.160000000003</v>
      </c>
      <c r="M10" s="89">
        <f t="shared" si="1"/>
        <v>1800</v>
      </c>
      <c r="N10" s="89">
        <f t="shared" si="1"/>
        <v>366.15999999999997</v>
      </c>
      <c r="O10" s="89">
        <f t="shared" si="1"/>
        <v>46861.95</v>
      </c>
      <c r="P10" s="89">
        <f t="shared" si="1"/>
        <v>131192.27000000002</v>
      </c>
      <c r="Q10" s="90"/>
      <c r="R10" s="91"/>
      <c r="S10" s="91"/>
      <c r="T10" s="91"/>
      <c r="U10" s="91"/>
      <c r="V10" s="90"/>
    </row>
    <row r="11" spans="1:22" s="65" customFormat="1" ht="24" x14ac:dyDescent="0.2">
      <c r="A11" s="28">
        <v>1</v>
      </c>
      <c r="B11" s="58" t="s">
        <v>399</v>
      </c>
      <c r="C11" s="30" t="s">
        <v>400</v>
      </c>
      <c r="D11" s="28">
        <v>39</v>
      </c>
      <c r="E11" s="28">
        <v>6</v>
      </c>
      <c r="F11" s="28" t="s">
        <v>386</v>
      </c>
      <c r="G11" s="28" t="s">
        <v>49</v>
      </c>
      <c r="H11" s="31">
        <v>240280</v>
      </c>
      <c r="I11" s="31">
        <v>240645</v>
      </c>
      <c r="J11" s="30">
        <v>50000</v>
      </c>
      <c r="K11" s="30">
        <v>1500</v>
      </c>
      <c r="L11" s="30">
        <v>20000</v>
      </c>
      <c r="M11" s="30">
        <v>600</v>
      </c>
      <c r="N11" s="30">
        <v>0</v>
      </c>
      <c r="O11" s="30">
        <v>9230.14</v>
      </c>
      <c r="P11" s="30">
        <f t="shared" ref="P11:P13" si="2">L11+M11+N11+O11</f>
        <v>29830.14</v>
      </c>
      <c r="Q11" s="33">
        <v>240701</v>
      </c>
      <c r="R11" s="29"/>
      <c r="S11" s="29"/>
      <c r="T11" s="29"/>
      <c r="U11" s="29"/>
      <c r="V11" s="33" t="s">
        <v>103</v>
      </c>
    </row>
    <row r="12" spans="1:22" s="72" customFormat="1" ht="24" x14ac:dyDescent="0.2">
      <c r="A12" s="28">
        <v>2</v>
      </c>
      <c r="B12" s="92" t="s">
        <v>401</v>
      </c>
      <c r="C12" s="68" t="s">
        <v>402</v>
      </c>
      <c r="D12" s="66">
        <v>56</v>
      </c>
      <c r="E12" s="66"/>
      <c r="F12" s="66" t="s">
        <v>386</v>
      </c>
      <c r="G12" s="66" t="s">
        <v>49</v>
      </c>
      <c r="H12" s="69">
        <v>240280</v>
      </c>
      <c r="I12" s="69">
        <v>240645</v>
      </c>
      <c r="J12" s="68">
        <v>50000</v>
      </c>
      <c r="K12" s="68">
        <v>1500</v>
      </c>
      <c r="L12" s="68">
        <v>50000</v>
      </c>
      <c r="M12" s="68">
        <v>1500</v>
      </c>
      <c r="N12" s="68">
        <v>0</v>
      </c>
      <c r="O12" s="68">
        <v>0</v>
      </c>
      <c r="P12" s="68">
        <f t="shared" si="2"/>
        <v>51500</v>
      </c>
      <c r="Q12" s="71" t="s">
        <v>128</v>
      </c>
      <c r="R12" s="67"/>
      <c r="S12" s="67"/>
      <c r="T12" s="67"/>
      <c r="U12" s="67"/>
      <c r="V12" s="71" t="s">
        <v>343</v>
      </c>
    </row>
    <row r="13" spans="1:22" s="72" customFormat="1" ht="24" x14ac:dyDescent="0.2">
      <c r="A13" s="28">
        <v>3</v>
      </c>
      <c r="B13" s="92" t="s">
        <v>403</v>
      </c>
      <c r="C13" s="68" t="s">
        <v>404</v>
      </c>
      <c r="D13" s="66">
        <v>21</v>
      </c>
      <c r="E13" s="66">
        <v>3</v>
      </c>
      <c r="F13" s="66" t="s">
        <v>386</v>
      </c>
      <c r="G13" s="66" t="s">
        <v>49</v>
      </c>
      <c r="H13" s="69">
        <v>240280</v>
      </c>
      <c r="I13" s="69">
        <v>240645</v>
      </c>
      <c r="J13" s="68">
        <v>50000</v>
      </c>
      <c r="K13" s="68">
        <v>1500</v>
      </c>
      <c r="L13" s="68">
        <v>0</v>
      </c>
      <c r="M13" s="68">
        <v>0</v>
      </c>
      <c r="N13" s="68">
        <v>0</v>
      </c>
      <c r="O13" s="68">
        <v>680</v>
      </c>
      <c r="P13" s="68">
        <f t="shared" si="2"/>
        <v>680</v>
      </c>
      <c r="Q13" s="93">
        <v>23077</v>
      </c>
      <c r="R13" s="67"/>
      <c r="S13" s="67"/>
      <c r="T13" s="67"/>
      <c r="U13" s="67"/>
      <c r="V13" s="93" t="s">
        <v>103</v>
      </c>
    </row>
    <row r="14" spans="1:22" s="64" customFormat="1" ht="27.75" x14ac:dyDescent="0.2">
      <c r="A14" s="142" t="s">
        <v>405</v>
      </c>
      <c r="B14" s="142"/>
      <c r="C14" s="142"/>
      <c r="D14" s="142"/>
      <c r="E14" s="142"/>
      <c r="F14" s="142"/>
      <c r="G14" s="142"/>
      <c r="H14" s="142"/>
      <c r="I14" s="142"/>
      <c r="J14" s="25">
        <f>SUM(J11:J13)</f>
        <v>150000</v>
      </c>
      <c r="K14" s="25">
        <f>SUM(K11:K13)</f>
        <v>4500</v>
      </c>
      <c r="L14" s="25">
        <f>SUM(L11:L13)</f>
        <v>70000</v>
      </c>
      <c r="M14" s="25">
        <f>SUM(M11:M13)</f>
        <v>2100</v>
      </c>
      <c r="N14" s="25" t="s">
        <v>244</v>
      </c>
      <c r="O14" s="25">
        <f>SUM(O11:O13)</f>
        <v>9910.14</v>
      </c>
      <c r="P14" s="25">
        <f>SUM(P11:P13)</f>
        <v>82010.14</v>
      </c>
      <c r="Q14" s="26"/>
      <c r="R14" s="35"/>
      <c r="S14" s="35"/>
      <c r="T14" s="35"/>
      <c r="U14" s="35"/>
      <c r="V14" s="26"/>
    </row>
  </sheetData>
  <mergeCells count="19">
    <mergeCell ref="A10:I10"/>
    <mergeCell ref="A14:I14"/>
    <mergeCell ref="P3:P4"/>
    <mergeCell ref="Q3:Q4"/>
    <mergeCell ref="R3:R4"/>
    <mergeCell ref="K3:K4"/>
    <mergeCell ref="L3:N3"/>
    <mergeCell ref="O3:O4"/>
    <mergeCell ref="A3:A4"/>
    <mergeCell ref="B3:B4"/>
    <mergeCell ref="C3:C4"/>
    <mergeCell ref="D3:G3"/>
    <mergeCell ref="J3:J4"/>
    <mergeCell ref="A1:V1"/>
    <mergeCell ref="A2:V2"/>
    <mergeCell ref="V3:V4"/>
    <mergeCell ref="S3:S4"/>
    <mergeCell ref="T3:T4"/>
    <mergeCell ref="U3:U4"/>
  </mergeCells>
  <pageMargins left="0" right="0" top="0" bottom="0" header="0" footer="0"/>
  <pageSetup paperSize="9" scale="58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zoomScale="80" zoomScaleNormal="80" workbookViewId="0">
      <selection sqref="A1:W13"/>
    </sheetView>
  </sheetViews>
  <sheetFormatPr defaultColWidth="9" defaultRowHeight="14.25" x14ac:dyDescent="0.2"/>
  <cols>
    <col min="1" max="1" width="4.25" style="94" customWidth="1"/>
    <col min="2" max="2" width="26.5" style="103" customWidth="1"/>
    <col min="3" max="3" width="26.625" style="94" customWidth="1"/>
    <col min="4" max="5" width="0" style="94" hidden="1" customWidth="1"/>
    <col min="6" max="7" width="10.25" style="94" hidden="1" customWidth="1"/>
    <col min="8" max="8" width="11.625" style="94" customWidth="1"/>
    <col min="9" max="9" width="11" style="94" customWidth="1"/>
    <col min="10" max="10" width="15.25" style="104" customWidth="1"/>
    <col min="11" max="11" width="12.25" style="104" customWidth="1"/>
    <col min="12" max="12" width="15.375" style="104" customWidth="1"/>
    <col min="13" max="13" width="12.125" style="104" customWidth="1"/>
    <col min="14" max="14" width="11.375" style="104" customWidth="1"/>
    <col min="15" max="15" width="12.875" style="104" customWidth="1"/>
    <col min="16" max="16" width="15.125" style="105" customWidth="1"/>
    <col min="17" max="17" width="11.375" style="94" customWidth="1"/>
    <col min="18" max="21" width="0" style="94" hidden="1" customWidth="1"/>
    <col min="22" max="22" width="11.375" style="94" customWidth="1"/>
    <col min="23" max="16384" width="9" style="94"/>
  </cols>
  <sheetData>
    <row r="1" spans="1:23" customFormat="1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</row>
    <row r="2" spans="1:23" customFormat="1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</row>
    <row r="3" spans="1:23" s="97" customFormat="1" ht="21.95" customHeight="1" x14ac:dyDescent="0.2">
      <c r="A3" s="149" t="s">
        <v>73</v>
      </c>
      <c r="B3" s="165" t="s">
        <v>74</v>
      </c>
      <c r="C3" s="165" t="s">
        <v>75</v>
      </c>
      <c r="D3" s="149" t="s">
        <v>76</v>
      </c>
      <c r="E3" s="149"/>
      <c r="F3" s="149"/>
      <c r="G3" s="149"/>
      <c r="H3" s="96" t="s">
        <v>77</v>
      </c>
      <c r="I3" s="96" t="s">
        <v>78</v>
      </c>
      <c r="J3" s="147" t="s">
        <v>79</v>
      </c>
      <c r="K3" s="147" t="s">
        <v>80</v>
      </c>
      <c r="L3" s="147" t="s">
        <v>84</v>
      </c>
      <c r="M3" s="147"/>
      <c r="N3" s="147"/>
      <c r="O3" s="159" t="s">
        <v>82</v>
      </c>
      <c r="P3" s="147" t="s">
        <v>85</v>
      </c>
      <c r="Q3" s="144" t="s">
        <v>86</v>
      </c>
      <c r="R3" s="166" t="s">
        <v>87</v>
      </c>
      <c r="S3" s="166" t="s">
        <v>88</v>
      </c>
      <c r="T3" s="166" t="s">
        <v>89</v>
      </c>
      <c r="U3" s="149" t="s">
        <v>90</v>
      </c>
      <c r="V3" s="144" t="s">
        <v>91</v>
      </c>
    </row>
    <row r="4" spans="1:23" s="97" customFormat="1" ht="21.95" customHeight="1" x14ac:dyDescent="0.2">
      <c r="A4" s="149"/>
      <c r="B4" s="165"/>
      <c r="C4" s="165"/>
      <c r="D4" s="48" t="s">
        <v>92</v>
      </c>
      <c r="E4" s="48" t="s">
        <v>93</v>
      </c>
      <c r="F4" s="48" t="s">
        <v>94</v>
      </c>
      <c r="G4" s="48" t="s">
        <v>95</v>
      </c>
      <c r="H4" s="96" t="s">
        <v>96</v>
      </c>
      <c r="I4" s="96" t="s">
        <v>97</v>
      </c>
      <c r="J4" s="147"/>
      <c r="K4" s="147"/>
      <c r="L4" s="61" t="s">
        <v>24</v>
      </c>
      <c r="M4" s="61" t="s">
        <v>38</v>
      </c>
      <c r="N4" s="61" t="s">
        <v>39</v>
      </c>
      <c r="O4" s="160"/>
      <c r="P4" s="147"/>
      <c r="Q4" s="144"/>
      <c r="R4" s="167"/>
      <c r="S4" s="167"/>
      <c r="T4" s="167"/>
      <c r="U4" s="149"/>
      <c r="V4" s="144"/>
    </row>
    <row r="5" spans="1:23" s="63" customFormat="1" ht="41.25" customHeight="1" x14ac:dyDescent="0.2">
      <c r="A5" s="13">
        <v>1</v>
      </c>
      <c r="B5" s="40" t="s">
        <v>406</v>
      </c>
      <c r="C5" s="40" t="s">
        <v>407</v>
      </c>
      <c r="D5" s="15">
        <v>26</v>
      </c>
      <c r="E5" s="15">
        <v>1</v>
      </c>
      <c r="F5" s="15" t="s">
        <v>408</v>
      </c>
      <c r="G5" s="15" t="s">
        <v>51</v>
      </c>
      <c r="H5" s="16">
        <v>239841</v>
      </c>
      <c r="I5" s="16">
        <v>240206</v>
      </c>
      <c r="J5" s="17">
        <v>50000</v>
      </c>
      <c r="K5" s="17">
        <v>1500</v>
      </c>
      <c r="L5" s="17">
        <v>20000</v>
      </c>
      <c r="M5" s="17">
        <v>600</v>
      </c>
      <c r="N5" s="17">
        <v>600</v>
      </c>
      <c r="O5" s="17">
        <v>10806.16</v>
      </c>
      <c r="P5" s="19">
        <f t="shared" ref="P5" si="0">L5+M5+N5+O5</f>
        <v>32006.16</v>
      </c>
      <c r="Q5" s="16">
        <v>240225</v>
      </c>
      <c r="R5" s="20"/>
      <c r="S5" s="20"/>
      <c r="T5" s="20"/>
      <c r="U5" s="13"/>
      <c r="V5" s="16" t="s">
        <v>343</v>
      </c>
      <c r="W5" s="63" t="s">
        <v>128</v>
      </c>
    </row>
    <row r="6" spans="1:23" s="64" customFormat="1" ht="27.75" x14ac:dyDescent="0.2">
      <c r="A6" s="151" t="s">
        <v>410</v>
      </c>
      <c r="B6" s="152"/>
      <c r="C6" s="152"/>
      <c r="D6" s="152"/>
      <c r="E6" s="152"/>
      <c r="F6" s="152"/>
      <c r="G6" s="152"/>
      <c r="H6" s="152"/>
      <c r="I6" s="153"/>
      <c r="J6" s="25">
        <f t="shared" ref="J6:P6" si="1">SUM(J5:J5)</f>
        <v>50000</v>
      </c>
      <c r="K6" s="25">
        <f t="shared" si="1"/>
        <v>1500</v>
      </c>
      <c r="L6" s="25">
        <f t="shared" si="1"/>
        <v>20000</v>
      </c>
      <c r="M6" s="25">
        <f t="shared" si="1"/>
        <v>600</v>
      </c>
      <c r="N6" s="25">
        <f t="shared" si="1"/>
        <v>600</v>
      </c>
      <c r="O6" s="25">
        <f t="shared" si="1"/>
        <v>10806.16</v>
      </c>
      <c r="P6" s="25">
        <f t="shared" si="1"/>
        <v>32006.16</v>
      </c>
      <c r="Q6" s="26"/>
      <c r="R6" s="98"/>
      <c r="S6" s="98"/>
      <c r="T6" s="98"/>
      <c r="U6" s="98"/>
      <c r="V6" s="26"/>
    </row>
    <row r="7" spans="1:23" s="64" customFormat="1" ht="27.75" x14ac:dyDescent="0.2">
      <c r="A7" s="142" t="s">
        <v>411</v>
      </c>
      <c r="B7" s="142"/>
      <c r="C7" s="142"/>
      <c r="D7" s="142"/>
      <c r="E7" s="142"/>
      <c r="F7" s="142"/>
      <c r="G7" s="142"/>
      <c r="H7" s="142"/>
      <c r="I7" s="142"/>
      <c r="J7" s="25"/>
      <c r="K7" s="25"/>
      <c r="L7" s="25"/>
      <c r="M7" s="25"/>
      <c r="N7" s="25"/>
      <c r="O7" s="25"/>
      <c r="P7" s="25"/>
      <c r="Q7" s="26"/>
      <c r="R7" s="35"/>
      <c r="S7" s="35"/>
      <c r="T7" s="35"/>
      <c r="U7" s="35"/>
      <c r="V7" s="26"/>
    </row>
    <row r="8" spans="1:23" s="102" customFormat="1" ht="48" x14ac:dyDescent="0.2">
      <c r="A8" s="52">
        <v>1</v>
      </c>
      <c r="B8" s="99" t="s">
        <v>412</v>
      </c>
      <c r="C8" s="100" t="s">
        <v>413</v>
      </c>
      <c r="D8" s="52">
        <v>104</v>
      </c>
      <c r="E8" s="52">
        <v>9</v>
      </c>
      <c r="F8" s="52" t="s">
        <v>408</v>
      </c>
      <c r="G8" s="52" t="s">
        <v>51</v>
      </c>
      <c r="H8" s="101">
        <v>240604</v>
      </c>
      <c r="I8" s="101">
        <v>240968</v>
      </c>
      <c r="J8" s="55">
        <v>50000</v>
      </c>
      <c r="K8" s="55">
        <v>1500</v>
      </c>
      <c r="L8" s="55">
        <v>41200</v>
      </c>
      <c r="M8" s="55">
        <v>0</v>
      </c>
      <c r="N8" s="55">
        <v>0</v>
      </c>
      <c r="O8" s="55">
        <v>17561.759999999998</v>
      </c>
      <c r="P8" s="56">
        <f>L8+M8+N8+O8</f>
        <v>58761.759999999995</v>
      </c>
      <c r="Q8" s="101" t="s">
        <v>128</v>
      </c>
      <c r="R8" s="100"/>
      <c r="S8" s="100"/>
      <c r="T8" s="100"/>
      <c r="U8" s="100"/>
      <c r="V8" s="16" t="s">
        <v>343</v>
      </c>
    </row>
    <row r="9" spans="1:23" s="64" customFormat="1" ht="27.75" x14ac:dyDescent="0.2">
      <c r="A9" s="142" t="s">
        <v>414</v>
      </c>
      <c r="B9" s="142"/>
      <c r="C9" s="142"/>
      <c r="D9" s="142"/>
      <c r="E9" s="142"/>
      <c r="F9" s="142"/>
      <c r="G9" s="142"/>
      <c r="H9" s="142"/>
      <c r="I9" s="142"/>
      <c r="J9" s="25">
        <f>J8</f>
        <v>50000</v>
      </c>
      <c r="K9" s="25">
        <f t="shared" ref="K9:P9" si="2">K8</f>
        <v>1500</v>
      </c>
      <c r="L9" s="25">
        <f t="shared" si="2"/>
        <v>41200</v>
      </c>
      <c r="M9" s="25">
        <f t="shared" si="2"/>
        <v>0</v>
      </c>
      <c r="N9" s="25">
        <f t="shared" si="2"/>
        <v>0</v>
      </c>
      <c r="O9" s="25">
        <f t="shared" si="2"/>
        <v>17561.759999999998</v>
      </c>
      <c r="P9" s="25">
        <f t="shared" si="2"/>
        <v>58761.759999999995</v>
      </c>
      <c r="Q9" s="26"/>
      <c r="R9" s="35"/>
      <c r="S9" s="35"/>
      <c r="T9" s="35"/>
      <c r="U9" s="35"/>
      <c r="V9" s="26"/>
    </row>
    <row r="10" spans="1:23" s="102" customFormat="1" ht="24" x14ac:dyDescent="0.2">
      <c r="A10" s="52">
        <v>1</v>
      </c>
      <c r="B10" s="99" t="s">
        <v>415</v>
      </c>
      <c r="C10" s="100" t="s">
        <v>416</v>
      </c>
      <c r="D10" s="52">
        <v>216</v>
      </c>
      <c r="E10" s="52">
        <v>6</v>
      </c>
      <c r="F10" s="52" t="s">
        <v>417</v>
      </c>
      <c r="G10" s="52" t="s">
        <v>51</v>
      </c>
      <c r="H10" s="101">
        <v>240711</v>
      </c>
      <c r="I10" s="101">
        <v>241075</v>
      </c>
      <c r="J10" s="55">
        <v>50000</v>
      </c>
      <c r="K10" s="55">
        <v>1500</v>
      </c>
      <c r="L10" s="55">
        <v>50000</v>
      </c>
      <c r="M10" s="55">
        <v>1500</v>
      </c>
      <c r="N10" s="55">
        <v>0</v>
      </c>
      <c r="O10" s="55">
        <v>17784.240000000002</v>
      </c>
      <c r="P10" s="56">
        <f t="shared" ref="P10:P12" si="3">L10+M10+N10+O10</f>
        <v>69284.240000000005</v>
      </c>
      <c r="Q10" s="33" t="s">
        <v>128</v>
      </c>
      <c r="R10" s="100"/>
      <c r="S10" s="100"/>
      <c r="T10" s="100"/>
      <c r="U10" s="100"/>
      <c r="V10" s="33" t="s">
        <v>99</v>
      </c>
    </row>
    <row r="11" spans="1:23" s="102" customFormat="1" ht="24" x14ac:dyDescent="0.2">
      <c r="A11" s="52">
        <v>2</v>
      </c>
      <c r="B11" s="99" t="s">
        <v>418</v>
      </c>
      <c r="C11" s="100" t="s">
        <v>419</v>
      </c>
      <c r="D11" s="52">
        <v>90</v>
      </c>
      <c r="E11" s="52">
        <v>4</v>
      </c>
      <c r="F11" s="52" t="s">
        <v>417</v>
      </c>
      <c r="G11" s="52" t="s">
        <v>51</v>
      </c>
      <c r="H11" s="101">
        <v>240711</v>
      </c>
      <c r="I11" s="101">
        <v>241075</v>
      </c>
      <c r="J11" s="55">
        <v>50000</v>
      </c>
      <c r="K11" s="55">
        <v>1500</v>
      </c>
      <c r="L11" s="55">
        <v>50000</v>
      </c>
      <c r="M11" s="55">
        <v>1500</v>
      </c>
      <c r="N11" s="55">
        <v>0</v>
      </c>
      <c r="O11" s="55">
        <v>17784.240000000002</v>
      </c>
      <c r="P11" s="56">
        <f t="shared" si="3"/>
        <v>69284.240000000005</v>
      </c>
      <c r="Q11" s="33" t="s">
        <v>128</v>
      </c>
      <c r="R11" s="100"/>
      <c r="S11" s="100"/>
      <c r="T11" s="100"/>
      <c r="U11" s="100"/>
      <c r="V11" s="33" t="s">
        <v>99</v>
      </c>
    </row>
    <row r="12" spans="1:23" s="102" customFormat="1" ht="24" x14ac:dyDescent="0.2">
      <c r="A12" s="52">
        <v>3</v>
      </c>
      <c r="B12" s="99" t="s">
        <v>420</v>
      </c>
      <c r="C12" s="100" t="s">
        <v>421</v>
      </c>
      <c r="D12" s="52">
        <v>302</v>
      </c>
      <c r="E12" s="52">
        <v>2</v>
      </c>
      <c r="F12" s="52" t="s">
        <v>51</v>
      </c>
      <c r="G12" s="52" t="s">
        <v>51</v>
      </c>
      <c r="H12" s="101">
        <v>240711</v>
      </c>
      <c r="I12" s="101">
        <v>241075</v>
      </c>
      <c r="J12" s="55">
        <v>60000</v>
      </c>
      <c r="K12" s="55">
        <v>1800</v>
      </c>
      <c r="L12" s="55">
        <v>60000</v>
      </c>
      <c r="M12" s="55">
        <v>1800</v>
      </c>
      <c r="N12" s="55">
        <v>0</v>
      </c>
      <c r="O12" s="55">
        <v>21341.1</v>
      </c>
      <c r="P12" s="56">
        <f t="shared" si="3"/>
        <v>83141.100000000006</v>
      </c>
      <c r="Q12" s="33" t="s">
        <v>128</v>
      </c>
      <c r="R12" s="100"/>
      <c r="S12" s="100"/>
      <c r="T12" s="100"/>
      <c r="U12" s="100"/>
      <c r="V12" s="16" t="s">
        <v>343</v>
      </c>
    </row>
    <row r="13" spans="1:23" s="64" customFormat="1" ht="27.75" x14ac:dyDescent="0.2">
      <c r="A13" s="142" t="s">
        <v>422</v>
      </c>
      <c r="B13" s="142"/>
      <c r="C13" s="142"/>
      <c r="D13" s="142"/>
      <c r="E13" s="142"/>
      <c r="F13" s="142"/>
      <c r="G13" s="142"/>
      <c r="H13" s="142"/>
      <c r="I13" s="142"/>
      <c r="J13" s="25">
        <f t="shared" ref="J13:P13" si="4">SUM(J10:J12)</f>
        <v>160000</v>
      </c>
      <c r="K13" s="25">
        <f t="shared" si="4"/>
        <v>4800</v>
      </c>
      <c r="L13" s="25">
        <f t="shared" si="4"/>
        <v>160000</v>
      </c>
      <c r="M13" s="25">
        <f t="shared" si="4"/>
        <v>4800</v>
      </c>
      <c r="N13" s="25">
        <f t="shared" si="4"/>
        <v>0</v>
      </c>
      <c r="O13" s="25">
        <f t="shared" si="4"/>
        <v>56909.58</v>
      </c>
      <c r="P13" s="25">
        <f t="shared" si="4"/>
        <v>221709.58000000002</v>
      </c>
      <c r="Q13" s="26"/>
      <c r="R13" s="35"/>
      <c r="S13" s="35"/>
      <c r="T13" s="35"/>
      <c r="U13" s="35"/>
      <c r="V13" s="26"/>
    </row>
  </sheetData>
  <mergeCells count="21">
    <mergeCell ref="A6:I6"/>
    <mergeCell ref="A7:I7"/>
    <mergeCell ref="A9:I9"/>
    <mergeCell ref="A13:I13"/>
    <mergeCell ref="P3:P4"/>
    <mergeCell ref="K3:K4"/>
    <mergeCell ref="L3:N3"/>
    <mergeCell ref="O3:O4"/>
    <mergeCell ref="A3:A4"/>
    <mergeCell ref="B3:B4"/>
    <mergeCell ref="C3:C4"/>
    <mergeCell ref="D3:G3"/>
    <mergeCell ref="J3:J4"/>
    <mergeCell ref="A1:W1"/>
    <mergeCell ref="A2:W2"/>
    <mergeCell ref="V3:V4"/>
    <mergeCell ref="Q3:Q4"/>
    <mergeCell ref="R3:R4"/>
    <mergeCell ref="S3:S4"/>
    <mergeCell ref="T3:T4"/>
    <mergeCell ref="U3:U4"/>
  </mergeCells>
  <pageMargins left="0" right="0" top="0" bottom="0" header="0" footer="0"/>
  <pageSetup paperSize="9" scale="65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zoomScale="80" zoomScaleNormal="80" workbookViewId="0">
      <selection sqref="A1:R29"/>
    </sheetView>
  </sheetViews>
  <sheetFormatPr defaultRowHeight="14.25" x14ac:dyDescent="0.2"/>
  <cols>
    <col min="1" max="1" width="5.75" customWidth="1"/>
    <col min="2" max="2" width="30" style="41" customWidth="1"/>
    <col min="3" max="3" width="26" style="47" customWidth="1"/>
    <col min="5" max="5" width="0" hidden="1" customWidth="1"/>
    <col min="6" max="7" width="10.375" hidden="1" customWidth="1"/>
    <col min="8" max="9" width="10.75" customWidth="1"/>
    <col min="10" max="10" width="14.125" customWidth="1"/>
    <col min="11" max="12" width="13.75" customWidth="1"/>
    <col min="13" max="13" width="12.5" customWidth="1"/>
    <col min="14" max="14" width="11.25" customWidth="1"/>
    <col min="15" max="15" width="12" customWidth="1"/>
    <col min="16" max="16" width="13.375" customWidth="1"/>
    <col min="17" max="17" width="12.875" customWidth="1"/>
    <col min="18" max="18" width="12.5" customWidth="1"/>
  </cols>
  <sheetData>
    <row r="1" spans="1:23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50"/>
      <c r="T1" s="50"/>
      <c r="U1" s="50"/>
      <c r="V1" s="50"/>
      <c r="W1" s="50"/>
    </row>
    <row r="2" spans="1:23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49"/>
      <c r="T2" s="49"/>
      <c r="U2" s="49"/>
      <c r="V2" s="49"/>
      <c r="W2" s="49"/>
    </row>
    <row r="3" spans="1:23" s="62" customFormat="1" ht="21.95" customHeight="1" x14ac:dyDescent="0.2">
      <c r="A3" s="148" t="s">
        <v>73</v>
      </c>
      <c r="B3" s="149" t="s">
        <v>74</v>
      </c>
      <c r="C3" s="148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7" t="s">
        <v>79</v>
      </c>
      <c r="K3" s="147" t="s">
        <v>80</v>
      </c>
      <c r="L3" s="145" t="s">
        <v>84</v>
      </c>
      <c r="M3" s="145"/>
      <c r="N3" s="145"/>
      <c r="O3" s="147" t="s">
        <v>82</v>
      </c>
      <c r="P3" s="147" t="s">
        <v>85</v>
      </c>
      <c r="Q3" s="144" t="s">
        <v>86</v>
      </c>
      <c r="R3" s="144" t="s">
        <v>91</v>
      </c>
    </row>
    <row r="4" spans="1:23" s="62" customFormat="1" ht="21.95" customHeight="1" x14ac:dyDescent="0.2">
      <c r="A4" s="148"/>
      <c r="B4" s="149"/>
      <c r="C4" s="148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7"/>
      <c r="K4" s="147"/>
      <c r="L4" s="12" t="s">
        <v>24</v>
      </c>
      <c r="M4" s="12" t="s">
        <v>38</v>
      </c>
      <c r="N4" s="12" t="s">
        <v>39</v>
      </c>
      <c r="O4" s="147"/>
      <c r="P4" s="147"/>
      <c r="Q4" s="144"/>
      <c r="R4" s="144"/>
    </row>
    <row r="5" spans="1:23" s="65" customFormat="1" ht="24" x14ac:dyDescent="0.2">
      <c r="A5" s="28">
        <v>1</v>
      </c>
      <c r="B5" s="29" t="s">
        <v>424</v>
      </c>
      <c r="C5" s="30" t="s">
        <v>425</v>
      </c>
      <c r="D5" s="28">
        <v>3</v>
      </c>
      <c r="E5" s="28">
        <v>2</v>
      </c>
      <c r="F5" s="28" t="s">
        <v>423</v>
      </c>
      <c r="G5" s="28" t="s">
        <v>50</v>
      </c>
      <c r="H5" s="31">
        <v>240239</v>
      </c>
      <c r="I5" s="31">
        <v>240604</v>
      </c>
      <c r="J5" s="30">
        <v>70000</v>
      </c>
      <c r="K5" s="30">
        <v>2100</v>
      </c>
      <c r="L5" s="30">
        <v>61000</v>
      </c>
      <c r="M5" s="30">
        <v>0</v>
      </c>
      <c r="N5" s="30">
        <v>0</v>
      </c>
      <c r="O5" s="30">
        <v>23063</v>
      </c>
      <c r="P5" s="30">
        <f>L5+M5+N5+O5</f>
        <v>84063</v>
      </c>
      <c r="Q5" s="33">
        <v>23070</v>
      </c>
      <c r="R5" s="33" t="s">
        <v>103</v>
      </c>
    </row>
    <row r="6" spans="1:23" s="65" customFormat="1" ht="24" x14ac:dyDescent="0.2">
      <c r="A6" s="28">
        <v>2</v>
      </c>
      <c r="B6" s="29" t="s">
        <v>351</v>
      </c>
      <c r="C6" s="30" t="s">
        <v>426</v>
      </c>
      <c r="D6" s="28">
        <v>18</v>
      </c>
      <c r="E6" s="28">
        <v>11</v>
      </c>
      <c r="F6" s="28" t="s">
        <v>423</v>
      </c>
      <c r="G6" s="28" t="s">
        <v>50</v>
      </c>
      <c r="H6" s="31">
        <v>240239</v>
      </c>
      <c r="I6" s="31">
        <v>240604</v>
      </c>
      <c r="J6" s="30">
        <v>70000</v>
      </c>
      <c r="K6" s="30">
        <v>2100</v>
      </c>
      <c r="L6" s="30">
        <v>60000</v>
      </c>
      <c r="M6" s="30">
        <v>0</v>
      </c>
      <c r="N6" s="30">
        <v>0</v>
      </c>
      <c r="O6" s="30">
        <v>0</v>
      </c>
      <c r="P6" s="30">
        <f>L6+M6+N6+O6</f>
        <v>60000</v>
      </c>
      <c r="Q6" s="32">
        <v>240979</v>
      </c>
      <c r="R6" s="33" t="s">
        <v>103</v>
      </c>
    </row>
    <row r="7" spans="1:23" s="64" customFormat="1" ht="27.75" x14ac:dyDescent="0.2">
      <c r="A7" s="142" t="s">
        <v>427</v>
      </c>
      <c r="B7" s="142"/>
      <c r="C7" s="142"/>
      <c r="D7" s="142"/>
      <c r="E7" s="142"/>
      <c r="F7" s="142"/>
      <c r="G7" s="142"/>
      <c r="H7" s="142"/>
      <c r="I7" s="142"/>
      <c r="J7" s="25">
        <f>SUM(J5:J6)</f>
        <v>140000</v>
      </c>
      <c r="K7" s="25">
        <f t="shared" ref="K7:P7" si="0">SUM(K5:K6)</f>
        <v>4200</v>
      </c>
      <c r="L7" s="25">
        <f t="shared" si="0"/>
        <v>121000</v>
      </c>
      <c r="M7" s="25">
        <f t="shared" si="0"/>
        <v>0</v>
      </c>
      <c r="N7" s="25">
        <f t="shared" si="0"/>
        <v>0</v>
      </c>
      <c r="O7" s="25">
        <f t="shared" si="0"/>
        <v>23063</v>
      </c>
      <c r="P7" s="25">
        <f t="shared" si="0"/>
        <v>144063</v>
      </c>
      <c r="Q7" s="26"/>
      <c r="R7" s="26"/>
    </row>
    <row r="8" spans="1:23" s="65" customFormat="1" ht="24" x14ac:dyDescent="0.2">
      <c r="A8" s="28">
        <v>1</v>
      </c>
      <c r="B8" s="29" t="s">
        <v>428</v>
      </c>
      <c r="C8" s="30" t="s">
        <v>429</v>
      </c>
      <c r="D8" s="28">
        <v>93</v>
      </c>
      <c r="E8" s="28">
        <v>3</v>
      </c>
      <c r="F8" s="28" t="s">
        <v>300</v>
      </c>
      <c r="G8" s="28" t="s">
        <v>50</v>
      </c>
      <c r="H8" s="31">
        <v>240660</v>
      </c>
      <c r="I8" s="31">
        <v>241024</v>
      </c>
      <c r="J8" s="30">
        <v>60000</v>
      </c>
      <c r="K8" s="30">
        <v>1800</v>
      </c>
      <c r="L8" s="30">
        <v>12000</v>
      </c>
      <c r="M8" s="30">
        <v>0</v>
      </c>
      <c r="N8" s="30">
        <v>0</v>
      </c>
      <c r="O8" s="30">
        <v>0</v>
      </c>
      <c r="P8" s="30">
        <f>L8+M8+N8+O8</f>
        <v>12000</v>
      </c>
      <c r="Q8" s="33">
        <v>241221</v>
      </c>
      <c r="R8" s="33" t="s">
        <v>103</v>
      </c>
    </row>
    <row r="9" spans="1:23" s="65" customFormat="1" ht="24" x14ac:dyDescent="0.2">
      <c r="A9" s="28">
        <v>2</v>
      </c>
      <c r="B9" s="29" t="s">
        <v>298</v>
      </c>
      <c r="C9" s="30" t="s">
        <v>430</v>
      </c>
      <c r="D9" s="28">
        <v>227</v>
      </c>
      <c r="E9" s="28">
        <v>12</v>
      </c>
      <c r="F9" s="28" t="s">
        <v>300</v>
      </c>
      <c r="G9" s="28" t="s">
        <v>50</v>
      </c>
      <c r="H9" s="31">
        <v>240660</v>
      </c>
      <c r="I9" s="31">
        <v>241024</v>
      </c>
      <c r="J9" s="30">
        <v>60000</v>
      </c>
      <c r="K9" s="30">
        <v>1800</v>
      </c>
      <c r="L9" s="30">
        <v>48300</v>
      </c>
      <c r="M9" s="30">
        <v>0</v>
      </c>
      <c r="N9" s="30">
        <v>0</v>
      </c>
      <c r="O9" s="30">
        <v>12618</v>
      </c>
      <c r="P9" s="30">
        <f t="shared" ref="P9:P28" si="1">L9+M9+N9+O9</f>
        <v>60918</v>
      </c>
      <c r="Q9" s="33">
        <v>23076</v>
      </c>
      <c r="R9" s="33" t="s">
        <v>103</v>
      </c>
    </row>
    <row r="10" spans="1:23" s="65" customFormat="1" ht="24" x14ac:dyDescent="0.2">
      <c r="A10" s="28">
        <v>3</v>
      </c>
      <c r="B10" s="29" t="s">
        <v>298</v>
      </c>
      <c r="C10" s="30" t="s">
        <v>431</v>
      </c>
      <c r="D10" s="28">
        <v>89</v>
      </c>
      <c r="E10" s="28">
        <v>1</v>
      </c>
      <c r="F10" s="28" t="s">
        <v>300</v>
      </c>
      <c r="G10" s="28" t="s">
        <v>50</v>
      </c>
      <c r="H10" s="31">
        <v>240711</v>
      </c>
      <c r="I10" s="31">
        <v>241075</v>
      </c>
      <c r="J10" s="30">
        <v>50000</v>
      </c>
      <c r="K10" s="30">
        <v>1500</v>
      </c>
      <c r="L10" s="30">
        <v>10300</v>
      </c>
      <c r="M10" s="30">
        <v>0</v>
      </c>
      <c r="N10" s="30">
        <v>0</v>
      </c>
      <c r="O10" s="30">
        <v>0</v>
      </c>
      <c r="P10" s="30">
        <f t="shared" si="1"/>
        <v>10300</v>
      </c>
      <c r="Q10" s="33">
        <v>241087</v>
      </c>
      <c r="R10" s="33" t="s">
        <v>103</v>
      </c>
    </row>
    <row r="11" spans="1:23" s="65" customFormat="1" ht="24" x14ac:dyDescent="0.2">
      <c r="A11" s="28">
        <v>4</v>
      </c>
      <c r="B11" s="29" t="s">
        <v>432</v>
      </c>
      <c r="C11" s="30" t="s">
        <v>433</v>
      </c>
      <c r="D11" s="28">
        <v>184</v>
      </c>
      <c r="E11" s="28">
        <v>2</v>
      </c>
      <c r="F11" s="28" t="s">
        <v>300</v>
      </c>
      <c r="G11" s="28" t="s">
        <v>50</v>
      </c>
      <c r="H11" s="31">
        <v>240711</v>
      </c>
      <c r="I11" s="31">
        <v>241075</v>
      </c>
      <c r="J11" s="30">
        <v>50000</v>
      </c>
      <c r="K11" s="30">
        <v>1500</v>
      </c>
      <c r="L11" s="30">
        <v>29000</v>
      </c>
      <c r="M11" s="30">
        <v>0</v>
      </c>
      <c r="N11" s="30">
        <v>0</v>
      </c>
      <c r="O11" s="30">
        <v>7452.55</v>
      </c>
      <c r="P11" s="30">
        <f t="shared" si="1"/>
        <v>36452.550000000003</v>
      </c>
      <c r="Q11" s="33">
        <v>23045</v>
      </c>
      <c r="R11" s="33" t="s">
        <v>103</v>
      </c>
    </row>
    <row r="12" spans="1:23" s="65" customFormat="1" ht="24" x14ac:dyDescent="0.2">
      <c r="A12" s="28">
        <v>5</v>
      </c>
      <c r="B12" s="29" t="s">
        <v>298</v>
      </c>
      <c r="C12" s="30" t="s">
        <v>434</v>
      </c>
      <c r="D12" s="28">
        <v>79</v>
      </c>
      <c r="E12" s="28">
        <v>2</v>
      </c>
      <c r="F12" s="28" t="s">
        <v>300</v>
      </c>
      <c r="G12" s="28" t="s">
        <v>50</v>
      </c>
      <c r="H12" s="31">
        <v>240711</v>
      </c>
      <c r="I12" s="31">
        <v>241075</v>
      </c>
      <c r="J12" s="30">
        <v>50000</v>
      </c>
      <c r="K12" s="30">
        <v>1500</v>
      </c>
      <c r="L12" s="30">
        <v>36000</v>
      </c>
      <c r="M12" s="30">
        <v>0</v>
      </c>
      <c r="N12" s="30">
        <v>0</v>
      </c>
      <c r="O12" s="30">
        <v>0</v>
      </c>
      <c r="P12" s="30">
        <f t="shared" si="1"/>
        <v>36000</v>
      </c>
      <c r="Q12" s="33">
        <v>242027</v>
      </c>
      <c r="R12" s="33" t="s">
        <v>103</v>
      </c>
    </row>
    <row r="13" spans="1:23" s="65" customFormat="1" ht="24" x14ac:dyDescent="0.2">
      <c r="A13" s="28">
        <v>6</v>
      </c>
      <c r="B13" s="29" t="s">
        <v>298</v>
      </c>
      <c r="C13" s="30" t="s">
        <v>435</v>
      </c>
      <c r="D13" s="28">
        <v>68</v>
      </c>
      <c r="E13" s="28">
        <v>3</v>
      </c>
      <c r="F13" s="28" t="s">
        <v>300</v>
      </c>
      <c r="G13" s="28" t="s">
        <v>50</v>
      </c>
      <c r="H13" s="31">
        <v>240711</v>
      </c>
      <c r="I13" s="31">
        <v>241075</v>
      </c>
      <c r="J13" s="30">
        <v>50000</v>
      </c>
      <c r="K13" s="30">
        <v>1500</v>
      </c>
      <c r="L13" s="30">
        <v>9300</v>
      </c>
      <c r="M13" s="30">
        <v>0</v>
      </c>
      <c r="N13" s="30">
        <v>0</v>
      </c>
      <c r="O13" s="30">
        <v>0</v>
      </c>
      <c r="P13" s="30">
        <f t="shared" si="1"/>
        <v>9300</v>
      </c>
      <c r="Q13" s="33">
        <v>242052</v>
      </c>
      <c r="R13" s="33" t="s">
        <v>103</v>
      </c>
    </row>
    <row r="14" spans="1:23" s="65" customFormat="1" ht="24" x14ac:dyDescent="0.2">
      <c r="A14" s="28">
        <v>7</v>
      </c>
      <c r="B14" s="29" t="s">
        <v>298</v>
      </c>
      <c r="C14" s="30" t="s">
        <v>436</v>
      </c>
      <c r="D14" s="28">
        <v>230</v>
      </c>
      <c r="E14" s="28">
        <v>3</v>
      </c>
      <c r="F14" s="28" t="s">
        <v>300</v>
      </c>
      <c r="G14" s="28" t="s">
        <v>50</v>
      </c>
      <c r="H14" s="31">
        <v>240711</v>
      </c>
      <c r="I14" s="31">
        <v>241075</v>
      </c>
      <c r="J14" s="30">
        <v>50000</v>
      </c>
      <c r="K14" s="30">
        <v>1500</v>
      </c>
      <c r="L14" s="30">
        <v>30900</v>
      </c>
      <c r="M14" s="30">
        <v>0</v>
      </c>
      <c r="N14" s="30">
        <v>0</v>
      </c>
      <c r="O14" s="30">
        <v>7526</v>
      </c>
      <c r="P14" s="30">
        <f t="shared" si="1"/>
        <v>38426</v>
      </c>
      <c r="Q14" s="33">
        <v>23094</v>
      </c>
      <c r="R14" s="33" t="s">
        <v>103</v>
      </c>
    </row>
    <row r="15" spans="1:23" s="65" customFormat="1" ht="24" x14ac:dyDescent="0.2">
      <c r="A15" s="28">
        <v>8</v>
      </c>
      <c r="B15" s="29" t="s">
        <v>437</v>
      </c>
      <c r="C15" s="30" t="s">
        <v>438</v>
      </c>
      <c r="D15" s="28">
        <v>71</v>
      </c>
      <c r="E15" s="28">
        <v>3</v>
      </c>
      <c r="F15" s="28" t="s">
        <v>300</v>
      </c>
      <c r="G15" s="28" t="s">
        <v>50</v>
      </c>
      <c r="H15" s="31">
        <v>240711</v>
      </c>
      <c r="I15" s="31">
        <v>241075</v>
      </c>
      <c r="J15" s="30">
        <v>50000</v>
      </c>
      <c r="K15" s="30">
        <v>1500</v>
      </c>
      <c r="L15" s="30">
        <v>50000</v>
      </c>
      <c r="M15" s="30">
        <v>1500</v>
      </c>
      <c r="N15" s="30">
        <v>0</v>
      </c>
      <c r="O15" s="30">
        <v>0</v>
      </c>
      <c r="P15" s="30">
        <f t="shared" si="1"/>
        <v>51500</v>
      </c>
      <c r="Q15" s="33" t="s">
        <v>128</v>
      </c>
      <c r="R15" s="33" t="s">
        <v>103</v>
      </c>
    </row>
    <row r="16" spans="1:23" s="65" customFormat="1" ht="24" x14ac:dyDescent="0.2">
      <c r="A16" s="28">
        <v>9</v>
      </c>
      <c r="B16" s="29" t="s">
        <v>439</v>
      </c>
      <c r="C16" s="30" t="s">
        <v>440</v>
      </c>
      <c r="D16" s="28">
        <v>226</v>
      </c>
      <c r="E16" s="28">
        <v>3</v>
      </c>
      <c r="F16" s="28" t="s">
        <v>300</v>
      </c>
      <c r="G16" s="28" t="s">
        <v>50</v>
      </c>
      <c r="H16" s="31">
        <v>240711</v>
      </c>
      <c r="I16" s="31">
        <v>241075</v>
      </c>
      <c r="J16" s="30">
        <v>50000</v>
      </c>
      <c r="K16" s="30">
        <v>1500</v>
      </c>
      <c r="L16" s="30">
        <v>30900</v>
      </c>
      <c r="M16" s="30">
        <v>0</v>
      </c>
      <c r="N16" s="30">
        <v>0</v>
      </c>
      <c r="O16" s="30">
        <v>0</v>
      </c>
      <c r="P16" s="30">
        <f t="shared" si="1"/>
        <v>30900</v>
      </c>
      <c r="Q16" s="33">
        <v>241304</v>
      </c>
      <c r="R16" s="33" t="s">
        <v>103</v>
      </c>
    </row>
    <row r="17" spans="1:18" s="65" customFormat="1" ht="24" x14ac:dyDescent="0.2">
      <c r="A17" s="28">
        <v>10</v>
      </c>
      <c r="B17" s="29" t="s">
        <v>441</v>
      </c>
      <c r="C17" s="30" t="s">
        <v>442</v>
      </c>
      <c r="D17" s="28">
        <v>111</v>
      </c>
      <c r="E17" s="28">
        <v>4</v>
      </c>
      <c r="F17" s="28" t="s">
        <v>300</v>
      </c>
      <c r="G17" s="28" t="s">
        <v>50</v>
      </c>
      <c r="H17" s="31">
        <v>240711</v>
      </c>
      <c r="I17" s="31">
        <v>241075</v>
      </c>
      <c r="J17" s="30">
        <v>50000</v>
      </c>
      <c r="K17" s="30">
        <v>1500</v>
      </c>
      <c r="L17" s="30">
        <v>10000</v>
      </c>
      <c r="M17" s="30">
        <v>0</v>
      </c>
      <c r="N17" s="30">
        <v>0</v>
      </c>
      <c r="O17" s="30">
        <v>0</v>
      </c>
      <c r="P17" s="30">
        <f t="shared" si="1"/>
        <v>10000</v>
      </c>
      <c r="Q17" s="33">
        <v>241444</v>
      </c>
      <c r="R17" s="33" t="s">
        <v>103</v>
      </c>
    </row>
    <row r="18" spans="1:18" s="65" customFormat="1" ht="24" x14ac:dyDescent="0.2">
      <c r="A18" s="28">
        <v>11</v>
      </c>
      <c r="B18" s="29" t="s">
        <v>298</v>
      </c>
      <c r="C18" s="30" t="s">
        <v>443</v>
      </c>
      <c r="D18" s="28">
        <v>119</v>
      </c>
      <c r="E18" s="28">
        <v>8</v>
      </c>
      <c r="F18" s="28" t="s">
        <v>300</v>
      </c>
      <c r="G18" s="28" t="s">
        <v>50</v>
      </c>
      <c r="H18" s="31">
        <v>240711</v>
      </c>
      <c r="I18" s="31">
        <v>241075</v>
      </c>
      <c r="J18" s="30">
        <v>50000</v>
      </c>
      <c r="K18" s="30">
        <v>1500</v>
      </c>
      <c r="L18" s="30">
        <v>36500</v>
      </c>
      <c r="M18" s="30">
        <v>0</v>
      </c>
      <c r="N18" s="30">
        <v>0</v>
      </c>
      <c r="O18" s="30">
        <v>0</v>
      </c>
      <c r="P18" s="30">
        <f t="shared" si="1"/>
        <v>36500</v>
      </c>
      <c r="Q18" s="33">
        <v>242031</v>
      </c>
      <c r="R18" s="33" t="s">
        <v>103</v>
      </c>
    </row>
    <row r="19" spans="1:18" s="65" customFormat="1" ht="24" x14ac:dyDescent="0.2">
      <c r="A19" s="28">
        <v>12</v>
      </c>
      <c r="B19" s="29" t="s">
        <v>432</v>
      </c>
      <c r="C19" s="30" t="s">
        <v>444</v>
      </c>
      <c r="D19" s="28">
        <v>177</v>
      </c>
      <c r="E19" s="28">
        <v>7</v>
      </c>
      <c r="F19" s="28" t="s">
        <v>300</v>
      </c>
      <c r="G19" s="28" t="s">
        <v>50</v>
      </c>
      <c r="H19" s="31">
        <v>240711</v>
      </c>
      <c r="I19" s="31">
        <v>241075</v>
      </c>
      <c r="J19" s="30">
        <v>50000</v>
      </c>
      <c r="K19" s="30">
        <v>1500</v>
      </c>
      <c r="L19" s="30">
        <v>50000</v>
      </c>
      <c r="M19" s="30">
        <v>1500</v>
      </c>
      <c r="N19" s="30">
        <v>0</v>
      </c>
      <c r="O19" s="30">
        <v>0</v>
      </c>
      <c r="P19" s="30">
        <f t="shared" si="1"/>
        <v>51500</v>
      </c>
      <c r="Q19" s="33" t="s">
        <v>128</v>
      </c>
      <c r="R19" s="33" t="s">
        <v>103</v>
      </c>
    </row>
    <row r="20" spans="1:18" s="65" customFormat="1" ht="24" x14ac:dyDescent="0.2">
      <c r="A20" s="28">
        <v>13</v>
      </c>
      <c r="B20" s="29" t="s">
        <v>439</v>
      </c>
      <c r="C20" s="30" t="s">
        <v>445</v>
      </c>
      <c r="D20" s="28">
        <v>227</v>
      </c>
      <c r="E20" s="28">
        <v>9</v>
      </c>
      <c r="F20" s="28" t="s">
        <v>300</v>
      </c>
      <c r="G20" s="28" t="s">
        <v>50</v>
      </c>
      <c r="H20" s="31">
        <v>240711</v>
      </c>
      <c r="I20" s="31">
        <v>241075</v>
      </c>
      <c r="J20" s="30">
        <v>50000</v>
      </c>
      <c r="K20" s="30">
        <v>1500</v>
      </c>
      <c r="L20" s="30">
        <v>10300</v>
      </c>
      <c r="M20" s="30">
        <v>0</v>
      </c>
      <c r="N20" s="30">
        <v>0</v>
      </c>
      <c r="O20" s="30">
        <v>0</v>
      </c>
      <c r="P20" s="30">
        <f t="shared" si="1"/>
        <v>10300</v>
      </c>
      <c r="Q20" s="33">
        <v>241157</v>
      </c>
      <c r="R20" s="33" t="s">
        <v>103</v>
      </c>
    </row>
    <row r="21" spans="1:18" s="65" customFormat="1" ht="24" x14ac:dyDescent="0.2">
      <c r="A21" s="28">
        <v>14</v>
      </c>
      <c r="B21" s="29" t="s">
        <v>439</v>
      </c>
      <c r="C21" s="30" t="s">
        <v>446</v>
      </c>
      <c r="D21" s="28">
        <v>196</v>
      </c>
      <c r="E21" s="28">
        <v>12</v>
      </c>
      <c r="F21" s="28" t="s">
        <v>300</v>
      </c>
      <c r="G21" s="28" t="s">
        <v>50</v>
      </c>
      <c r="H21" s="31">
        <v>240711</v>
      </c>
      <c r="I21" s="31">
        <v>241075</v>
      </c>
      <c r="J21" s="30">
        <v>50000</v>
      </c>
      <c r="K21" s="30">
        <v>1500</v>
      </c>
      <c r="L21" s="30">
        <v>0</v>
      </c>
      <c r="M21" s="30">
        <v>0</v>
      </c>
      <c r="N21" s="30">
        <v>0</v>
      </c>
      <c r="O21" s="30">
        <v>1513</v>
      </c>
      <c r="P21" s="30">
        <f t="shared" si="1"/>
        <v>1513</v>
      </c>
      <c r="Q21" s="33">
        <v>23007</v>
      </c>
      <c r="R21" s="33" t="s">
        <v>103</v>
      </c>
    </row>
    <row r="22" spans="1:18" s="65" customFormat="1" ht="24" x14ac:dyDescent="0.2">
      <c r="A22" s="28">
        <v>15</v>
      </c>
      <c r="B22" s="29" t="s">
        <v>447</v>
      </c>
      <c r="C22" s="30" t="s">
        <v>448</v>
      </c>
      <c r="D22" s="28">
        <v>185</v>
      </c>
      <c r="E22" s="28">
        <v>12</v>
      </c>
      <c r="F22" s="28" t="s">
        <v>300</v>
      </c>
      <c r="G22" s="28" t="s">
        <v>50</v>
      </c>
      <c r="H22" s="31">
        <v>240711</v>
      </c>
      <c r="I22" s="31">
        <v>241075</v>
      </c>
      <c r="J22" s="30">
        <v>50000</v>
      </c>
      <c r="K22" s="30">
        <v>1500</v>
      </c>
      <c r="L22" s="30">
        <v>50000</v>
      </c>
      <c r="M22" s="30">
        <v>1500</v>
      </c>
      <c r="N22" s="30">
        <v>0</v>
      </c>
      <c r="O22" s="30">
        <v>0</v>
      </c>
      <c r="P22" s="30">
        <f t="shared" si="1"/>
        <v>51500</v>
      </c>
      <c r="Q22" s="33" t="s">
        <v>128</v>
      </c>
      <c r="R22" s="33" t="s">
        <v>103</v>
      </c>
    </row>
    <row r="23" spans="1:18" s="65" customFormat="1" ht="24" x14ac:dyDescent="0.2">
      <c r="A23" s="28">
        <v>16</v>
      </c>
      <c r="B23" s="29" t="s">
        <v>298</v>
      </c>
      <c r="C23" s="30" t="s">
        <v>449</v>
      </c>
      <c r="D23" s="28">
        <v>62</v>
      </c>
      <c r="E23" s="28">
        <v>7</v>
      </c>
      <c r="F23" s="28" t="s">
        <v>300</v>
      </c>
      <c r="G23" s="28" t="s">
        <v>50</v>
      </c>
      <c r="H23" s="31">
        <v>240711</v>
      </c>
      <c r="I23" s="31">
        <v>241075</v>
      </c>
      <c r="J23" s="30">
        <v>50000</v>
      </c>
      <c r="K23" s="30">
        <v>1500</v>
      </c>
      <c r="L23" s="30">
        <v>10300</v>
      </c>
      <c r="M23" s="30">
        <v>0</v>
      </c>
      <c r="N23" s="30">
        <v>0</v>
      </c>
      <c r="O23" s="30">
        <v>0</v>
      </c>
      <c r="P23" s="30">
        <f t="shared" si="1"/>
        <v>10300</v>
      </c>
      <c r="Q23" s="33">
        <v>241145</v>
      </c>
      <c r="R23" s="33" t="s">
        <v>103</v>
      </c>
    </row>
    <row r="24" spans="1:18" s="65" customFormat="1" ht="24" x14ac:dyDescent="0.2">
      <c r="A24" s="28">
        <v>17</v>
      </c>
      <c r="B24" s="29" t="s">
        <v>298</v>
      </c>
      <c r="C24" s="30" t="s">
        <v>450</v>
      </c>
      <c r="D24" s="28">
        <v>164</v>
      </c>
      <c r="E24" s="28">
        <v>9</v>
      </c>
      <c r="F24" s="28" t="s">
        <v>300</v>
      </c>
      <c r="G24" s="28" t="s">
        <v>50</v>
      </c>
      <c r="H24" s="31">
        <v>240794</v>
      </c>
      <c r="I24" s="31">
        <v>241160</v>
      </c>
      <c r="J24" s="30">
        <v>50000</v>
      </c>
      <c r="K24" s="30">
        <v>1500</v>
      </c>
      <c r="L24" s="30">
        <v>18952.98</v>
      </c>
      <c r="M24" s="30">
        <v>0</v>
      </c>
      <c r="N24" s="30">
        <v>1832.98</v>
      </c>
      <c r="O24" s="30">
        <v>0</v>
      </c>
      <c r="P24" s="30">
        <f t="shared" si="1"/>
        <v>20785.96</v>
      </c>
      <c r="Q24" s="33">
        <v>23074</v>
      </c>
      <c r="R24" s="33" t="s">
        <v>103</v>
      </c>
    </row>
    <row r="25" spans="1:18" s="65" customFormat="1" ht="24" x14ac:dyDescent="0.2">
      <c r="A25" s="28">
        <v>18</v>
      </c>
      <c r="B25" s="29" t="s">
        <v>298</v>
      </c>
      <c r="C25" s="30" t="s">
        <v>451</v>
      </c>
      <c r="D25" s="28">
        <v>104</v>
      </c>
      <c r="E25" s="28">
        <v>1</v>
      </c>
      <c r="F25" s="28" t="s">
        <v>300</v>
      </c>
      <c r="G25" s="28" t="s">
        <v>50</v>
      </c>
      <c r="H25" s="31">
        <v>240794</v>
      </c>
      <c r="I25" s="31">
        <v>241160</v>
      </c>
      <c r="J25" s="30">
        <v>50000</v>
      </c>
      <c r="K25" s="30">
        <v>1500</v>
      </c>
      <c r="L25" s="30">
        <v>40500</v>
      </c>
      <c r="M25" s="30">
        <v>0</v>
      </c>
      <c r="N25" s="30">
        <v>0</v>
      </c>
      <c r="O25" s="30">
        <v>0</v>
      </c>
      <c r="P25" s="30">
        <f t="shared" si="1"/>
        <v>40500</v>
      </c>
      <c r="Q25" s="33">
        <v>241509</v>
      </c>
      <c r="R25" s="33" t="s">
        <v>103</v>
      </c>
    </row>
    <row r="26" spans="1:18" s="65" customFormat="1" ht="24" x14ac:dyDescent="0.2">
      <c r="A26" s="28">
        <v>19</v>
      </c>
      <c r="B26" s="29" t="s">
        <v>298</v>
      </c>
      <c r="C26" s="30" t="s">
        <v>452</v>
      </c>
      <c r="D26" s="28">
        <v>160</v>
      </c>
      <c r="E26" s="28">
        <v>2</v>
      </c>
      <c r="F26" s="28" t="s">
        <v>300</v>
      </c>
      <c r="G26" s="28" t="s">
        <v>50</v>
      </c>
      <c r="H26" s="31">
        <v>240794</v>
      </c>
      <c r="I26" s="31">
        <v>241160</v>
      </c>
      <c r="J26" s="30">
        <v>50000</v>
      </c>
      <c r="K26" s="30">
        <v>1500</v>
      </c>
      <c r="L26" s="30">
        <v>50000</v>
      </c>
      <c r="M26" s="30">
        <v>1500</v>
      </c>
      <c r="N26" s="30">
        <v>0</v>
      </c>
      <c r="O26" s="30">
        <v>0</v>
      </c>
      <c r="P26" s="30">
        <f t="shared" si="1"/>
        <v>51500</v>
      </c>
      <c r="Q26" s="33" t="s">
        <v>128</v>
      </c>
      <c r="R26" s="33" t="s">
        <v>103</v>
      </c>
    </row>
    <row r="27" spans="1:18" s="65" customFormat="1" ht="24" x14ac:dyDescent="0.2">
      <c r="A27" s="28">
        <v>20</v>
      </c>
      <c r="B27" s="29" t="s">
        <v>298</v>
      </c>
      <c r="C27" s="30" t="s">
        <v>453</v>
      </c>
      <c r="D27" s="28">
        <v>185</v>
      </c>
      <c r="E27" s="28">
        <v>2</v>
      </c>
      <c r="F27" s="28" t="s">
        <v>300</v>
      </c>
      <c r="G27" s="28" t="s">
        <v>50</v>
      </c>
      <c r="H27" s="31">
        <v>240794</v>
      </c>
      <c r="I27" s="31">
        <v>241160</v>
      </c>
      <c r="J27" s="30">
        <v>50000</v>
      </c>
      <c r="K27" s="30">
        <v>1500</v>
      </c>
      <c r="L27" s="30">
        <v>50000</v>
      </c>
      <c r="M27" s="30">
        <v>1500</v>
      </c>
      <c r="N27" s="30">
        <v>0</v>
      </c>
      <c r="O27" s="30">
        <v>0</v>
      </c>
      <c r="P27" s="30">
        <f t="shared" si="1"/>
        <v>51500</v>
      </c>
      <c r="Q27" s="33" t="s">
        <v>128</v>
      </c>
      <c r="R27" s="33" t="s">
        <v>103</v>
      </c>
    </row>
    <row r="28" spans="1:18" s="65" customFormat="1" ht="24" x14ac:dyDescent="0.2">
      <c r="A28" s="28">
        <v>21</v>
      </c>
      <c r="B28" s="29" t="s">
        <v>298</v>
      </c>
      <c r="C28" s="30" t="s">
        <v>454</v>
      </c>
      <c r="D28" s="28">
        <v>21</v>
      </c>
      <c r="E28" s="28">
        <v>4</v>
      </c>
      <c r="F28" s="28" t="s">
        <v>300</v>
      </c>
      <c r="G28" s="28" t="s">
        <v>50</v>
      </c>
      <c r="H28" s="31">
        <v>240794</v>
      </c>
      <c r="I28" s="31">
        <v>241160</v>
      </c>
      <c r="J28" s="30">
        <v>50000</v>
      </c>
      <c r="K28" s="30">
        <v>1500</v>
      </c>
      <c r="L28" s="30">
        <v>6500</v>
      </c>
      <c r="M28" s="30">
        <v>0</v>
      </c>
      <c r="N28" s="30">
        <v>0</v>
      </c>
      <c r="O28" s="30">
        <v>0</v>
      </c>
      <c r="P28" s="30">
        <f t="shared" si="1"/>
        <v>6500</v>
      </c>
      <c r="Q28" s="33">
        <v>242041</v>
      </c>
      <c r="R28" s="33" t="s">
        <v>103</v>
      </c>
    </row>
    <row r="29" spans="1:18" s="64" customFormat="1" ht="27.75" x14ac:dyDescent="0.2">
      <c r="A29" s="142" t="s">
        <v>455</v>
      </c>
      <c r="B29" s="142"/>
      <c r="C29" s="142"/>
      <c r="D29" s="142"/>
      <c r="E29" s="142"/>
      <c r="F29" s="142"/>
      <c r="G29" s="142"/>
      <c r="H29" s="142"/>
      <c r="I29" s="142"/>
      <c r="J29" s="25">
        <f t="shared" ref="J29:P29" si="2">SUM(J8:J28)</f>
        <v>1070000</v>
      </c>
      <c r="K29" s="25">
        <f t="shared" si="2"/>
        <v>32100</v>
      </c>
      <c r="L29" s="25">
        <f t="shared" si="2"/>
        <v>589752.98</v>
      </c>
      <c r="M29" s="25">
        <f t="shared" si="2"/>
        <v>7500</v>
      </c>
      <c r="N29" s="25">
        <f t="shared" si="2"/>
        <v>1832.98</v>
      </c>
      <c r="O29" s="25">
        <f t="shared" si="2"/>
        <v>29109.55</v>
      </c>
      <c r="P29" s="25">
        <f t="shared" si="2"/>
        <v>628195.51</v>
      </c>
      <c r="Q29" s="26"/>
      <c r="R29" s="26"/>
    </row>
  </sheetData>
  <mergeCells count="15">
    <mergeCell ref="A1:R1"/>
    <mergeCell ref="A2:R2"/>
    <mergeCell ref="R3:R4"/>
    <mergeCell ref="A7:I7"/>
    <mergeCell ref="A29:I29"/>
    <mergeCell ref="P3:P4"/>
    <mergeCell ref="Q3:Q4"/>
    <mergeCell ref="K3:K4"/>
    <mergeCell ref="L3:N3"/>
    <mergeCell ref="O3:O4"/>
    <mergeCell ref="A3:A4"/>
    <mergeCell ref="B3:B4"/>
    <mergeCell ref="C3:C4"/>
    <mergeCell ref="D3:G3"/>
    <mergeCell ref="J3:J4"/>
  </mergeCells>
  <pageMargins left="0" right="0" top="0" bottom="0" header="0" footer="0"/>
  <pageSetup paperSize="9" scale="53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"/>
  <sheetViews>
    <sheetView zoomScale="70" zoomScaleNormal="70" workbookViewId="0">
      <selection sqref="A1:V15"/>
    </sheetView>
  </sheetViews>
  <sheetFormatPr defaultColWidth="9" defaultRowHeight="14.25" x14ac:dyDescent="0.2"/>
  <cols>
    <col min="1" max="1" width="5.25" style="94" customWidth="1"/>
    <col min="2" max="2" width="19.625" style="103" customWidth="1"/>
    <col min="3" max="3" width="20.625" style="95" customWidth="1"/>
    <col min="4" max="5" width="9" style="94"/>
    <col min="6" max="7" width="10.125" style="94" customWidth="1"/>
    <col min="8" max="9" width="10.375" style="94" customWidth="1"/>
    <col min="10" max="10" width="14.75" style="94" customWidth="1"/>
    <col min="11" max="11" width="13.875" style="94" customWidth="1"/>
    <col min="12" max="12" width="14" style="94" customWidth="1"/>
    <col min="13" max="13" width="14.125" style="94" customWidth="1"/>
    <col min="14" max="14" width="13.5" style="94" customWidth="1"/>
    <col min="15" max="15" width="13" style="94" customWidth="1"/>
    <col min="16" max="16" width="14.5" style="94" customWidth="1"/>
    <col min="17" max="17" width="11.375" style="94" customWidth="1"/>
    <col min="18" max="21" width="0" style="94" hidden="1" customWidth="1"/>
    <col min="22" max="22" width="11.375" style="94" customWidth="1"/>
    <col min="23" max="16384" width="9" style="94"/>
  </cols>
  <sheetData>
    <row r="1" spans="1:23" customFormat="1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50"/>
      <c r="T1" s="50"/>
      <c r="U1" s="50"/>
      <c r="V1" s="50"/>
      <c r="W1" s="50"/>
    </row>
    <row r="2" spans="1:23" customFormat="1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49"/>
      <c r="T2" s="49"/>
      <c r="U2" s="49"/>
      <c r="V2" s="49"/>
      <c r="W2" s="49"/>
    </row>
    <row r="3" spans="1:23" s="62" customFormat="1" ht="21.95" customHeight="1" x14ac:dyDescent="0.2">
      <c r="A3" s="148" t="s">
        <v>73</v>
      </c>
      <c r="B3" s="149" t="s">
        <v>74</v>
      </c>
      <c r="C3" s="148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5" t="s">
        <v>79</v>
      </c>
      <c r="K3" s="145" t="s">
        <v>80</v>
      </c>
      <c r="L3" s="145" t="s">
        <v>84</v>
      </c>
      <c r="M3" s="145"/>
      <c r="N3" s="145"/>
      <c r="O3" s="159" t="s">
        <v>82</v>
      </c>
      <c r="P3" s="147" t="s">
        <v>85</v>
      </c>
      <c r="Q3" s="155" t="s">
        <v>86</v>
      </c>
      <c r="R3" s="166" t="s">
        <v>87</v>
      </c>
      <c r="S3" s="166" t="s">
        <v>88</v>
      </c>
      <c r="T3" s="166" t="s">
        <v>89</v>
      </c>
      <c r="U3" s="149" t="s">
        <v>90</v>
      </c>
      <c r="V3" s="155" t="s">
        <v>91</v>
      </c>
    </row>
    <row r="4" spans="1:23" s="62" customFormat="1" ht="21.95" customHeight="1" x14ac:dyDescent="0.2">
      <c r="A4" s="148"/>
      <c r="B4" s="149"/>
      <c r="C4" s="148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5"/>
      <c r="K4" s="145"/>
      <c r="L4" s="12" t="s">
        <v>24</v>
      </c>
      <c r="M4" s="12" t="s">
        <v>38</v>
      </c>
      <c r="N4" s="12" t="s">
        <v>39</v>
      </c>
      <c r="O4" s="160"/>
      <c r="P4" s="147"/>
      <c r="Q4" s="155"/>
      <c r="R4" s="167"/>
      <c r="S4" s="167"/>
      <c r="T4" s="167"/>
      <c r="U4" s="149"/>
      <c r="V4" s="155"/>
    </row>
    <row r="5" spans="1:23" s="65" customFormat="1" ht="24" x14ac:dyDescent="0.2">
      <c r="A5" s="28">
        <v>1</v>
      </c>
      <c r="B5" s="44" t="s">
        <v>457</v>
      </c>
      <c r="C5" s="59" t="s">
        <v>458</v>
      </c>
      <c r="D5" s="28" t="s">
        <v>459</v>
      </c>
      <c r="E5" s="28">
        <v>14</v>
      </c>
      <c r="F5" s="28" t="s">
        <v>456</v>
      </c>
      <c r="G5" s="28" t="s">
        <v>52</v>
      </c>
      <c r="H5" s="31">
        <v>240239</v>
      </c>
      <c r="I5" s="31">
        <v>240604</v>
      </c>
      <c r="J5" s="30">
        <v>60000</v>
      </c>
      <c r="K5" s="30">
        <v>1800</v>
      </c>
      <c r="L5" s="30">
        <v>60000</v>
      </c>
      <c r="M5" s="30">
        <v>1800</v>
      </c>
      <c r="N5" s="30">
        <v>0</v>
      </c>
      <c r="O5" s="30">
        <v>27332.880000000001</v>
      </c>
      <c r="P5" s="30">
        <f t="shared" ref="P5:P6" si="0">L5+M5+N5+O5</f>
        <v>89132.88</v>
      </c>
      <c r="Q5" s="32" t="s">
        <v>128</v>
      </c>
      <c r="R5" s="29"/>
      <c r="S5" s="29"/>
      <c r="T5" s="29"/>
      <c r="U5" s="29"/>
      <c r="V5" s="32" t="s">
        <v>343</v>
      </c>
    </row>
    <row r="6" spans="1:23" s="65" customFormat="1" ht="24" x14ac:dyDescent="0.2">
      <c r="A6" s="28">
        <v>2</v>
      </c>
      <c r="B6" s="44" t="s">
        <v>347</v>
      </c>
      <c r="C6" s="59" t="s">
        <v>460</v>
      </c>
      <c r="D6" s="28" t="s">
        <v>461</v>
      </c>
      <c r="E6" s="28">
        <v>5</v>
      </c>
      <c r="F6" s="28" t="s">
        <v>456</v>
      </c>
      <c r="G6" s="28" t="s">
        <v>52</v>
      </c>
      <c r="H6" s="31">
        <v>240239</v>
      </c>
      <c r="I6" s="31">
        <v>240604</v>
      </c>
      <c r="J6" s="30">
        <v>60000</v>
      </c>
      <c r="K6" s="30">
        <v>1800</v>
      </c>
      <c r="L6" s="30">
        <v>60000</v>
      </c>
      <c r="M6" s="30">
        <v>1800</v>
      </c>
      <c r="N6" s="30">
        <v>0</v>
      </c>
      <c r="O6" s="30">
        <v>27332.880000000001</v>
      </c>
      <c r="P6" s="30">
        <f t="shared" si="0"/>
        <v>89132.88</v>
      </c>
      <c r="Q6" s="32" t="s">
        <v>128</v>
      </c>
      <c r="R6" s="29"/>
      <c r="S6" s="29"/>
      <c r="T6" s="29"/>
      <c r="U6" s="29"/>
      <c r="V6" s="32" t="s">
        <v>343</v>
      </c>
    </row>
    <row r="7" spans="1:23" s="64" customFormat="1" ht="27.75" x14ac:dyDescent="0.2">
      <c r="A7" s="142" t="s">
        <v>462</v>
      </c>
      <c r="B7" s="142"/>
      <c r="C7" s="142"/>
      <c r="D7" s="142"/>
      <c r="E7" s="142"/>
      <c r="F7" s="142"/>
      <c r="G7" s="142"/>
      <c r="H7" s="142"/>
      <c r="I7" s="142"/>
      <c r="J7" s="25">
        <f t="shared" ref="J7:P7" si="1">SUM(J5:J6)</f>
        <v>120000</v>
      </c>
      <c r="K7" s="25">
        <f t="shared" si="1"/>
        <v>3600</v>
      </c>
      <c r="L7" s="25">
        <f t="shared" si="1"/>
        <v>120000</v>
      </c>
      <c r="M7" s="25">
        <f t="shared" si="1"/>
        <v>3600</v>
      </c>
      <c r="N7" s="25">
        <f t="shared" si="1"/>
        <v>0</v>
      </c>
      <c r="O7" s="25">
        <f t="shared" si="1"/>
        <v>54665.760000000002</v>
      </c>
      <c r="P7" s="25">
        <f t="shared" si="1"/>
        <v>178265.76</v>
      </c>
      <c r="Q7" s="26"/>
      <c r="R7" s="35"/>
      <c r="S7" s="35"/>
      <c r="T7" s="35"/>
      <c r="U7" s="35"/>
      <c r="V7" s="26"/>
    </row>
    <row r="8" spans="1:23" s="65" customFormat="1" ht="48" x14ac:dyDescent="0.2">
      <c r="A8" s="28">
        <v>1</v>
      </c>
      <c r="B8" s="44" t="s">
        <v>465</v>
      </c>
      <c r="C8" s="59" t="s">
        <v>466</v>
      </c>
      <c r="D8" s="28" t="s">
        <v>467</v>
      </c>
      <c r="E8" s="28">
        <v>7</v>
      </c>
      <c r="F8" s="28" t="s">
        <v>456</v>
      </c>
      <c r="G8" s="28" t="s">
        <v>52</v>
      </c>
      <c r="H8" s="31">
        <v>240336</v>
      </c>
      <c r="I8" s="31">
        <v>240701</v>
      </c>
      <c r="J8" s="30">
        <v>50000</v>
      </c>
      <c r="K8" s="30">
        <v>1500</v>
      </c>
      <c r="L8" s="30">
        <v>50000</v>
      </c>
      <c r="M8" s="30">
        <v>1500</v>
      </c>
      <c r="N8" s="30">
        <v>0</v>
      </c>
      <c r="O8" s="30">
        <v>21780.82</v>
      </c>
      <c r="P8" s="36">
        <f t="shared" ref="P8:P11" si="2">L8+M8+N8+O8</f>
        <v>73280.820000000007</v>
      </c>
      <c r="Q8" s="33" t="s">
        <v>128</v>
      </c>
      <c r="R8" s="29"/>
      <c r="S8" s="29"/>
      <c r="T8" s="29"/>
      <c r="U8" s="29"/>
      <c r="V8" s="33" t="s">
        <v>343</v>
      </c>
    </row>
    <row r="9" spans="1:23" s="65" customFormat="1" ht="48" x14ac:dyDescent="0.2">
      <c r="A9" s="28">
        <v>2</v>
      </c>
      <c r="B9" s="44" t="s">
        <v>468</v>
      </c>
      <c r="C9" s="59" t="s">
        <v>469</v>
      </c>
      <c r="D9" s="28">
        <v>43739</v>
      </c>
      <c r="E9" s="28">
        <v>10</v>
      </c>
      <c r="F9" s="28" t="s">
        <v>456</v>
      </c>
      <c r="G9" s="28" t="s">
        <v>52</v>
      </c>
      <c r="H9" s="31">
        <v>240336</v>
      </c>
      <c r="I9" s="31">
        <v>240701</v>
      </c>
      <c r="J9" s="30">
        <v>50000</v>
      </c>
      <c r="K9" s="30">
        <v>0</v>
      </c>
      <c r="L9" s="30">
        <v>50000</v>
      </c>
      <c r="M9" s="30">
        <v>1500</v>
      </c>
      <c r="N9" s="30">
        <v>0</v>
      </c>
      <c r="O9" s="30">
        <v>21780.82</v>
      </c>
      <c r="P9" s="36">
        <f t="shared" si="2"/>
        <v>73280.820000000007</v>
      </c>
      <c r="Q9" s="33" t="s">
        <v>128</v>
      </c>
      <c r="R9" s="29"/>
      <c r="S9" s="29"/>
      <c r="T9" s="29"/>
      <c r="U9" s="29"/>
      <c r="V9" s="33" t="s">
        <v>99</v>
      </c>
    </row>
    <row r="10" spans="1:23" s="65" customFormat="1" ht="48" x14ac:dyDescent="0.2">
      <c r="A10" s="28">
        <v>3</v>
      </c>
      <c r="B10" s="44" t="s">
        <v>470</v>
      </c>
      <c r="C10" s="59" t="s">
        <v>471</v>
      </c>
      <c r="D10" s="28" t="s">
        <v>472</v>
      </c>
      <c r="E10" s="28">
        <v>8</v>
      </c>
      <c r="F10" s="28" t="s">
        <v>456</v>
      </c>
      <c r="G10" s="28" t="s">
        <v>52</v>
      </c>
      <c r="H10" s="31">
        <v>240343</v>
      </c>
      <c r="I10" s="31">
        <v>240708</v>
      </c>
      <c r="J10" s="30">
        <v>50000</v>
      </c>
      <c r="K10" s="30">
        <v>1500</v>
      </c>
      <c r="L10" s="30">
        <v>50000</v>
      </c>
      <c r="M10" s="30">
        <v>1500</v>
      </c>
      <c r="N10" s="30">
        <v>0</v>
      </c>
      <c r="O10" s="30">
        <v>21780.82</v>
      </c>
      <c r="P10" s="36">
        <f t="shared" si="2"/>
        <v>73280.820000000007</v>
      </c>
      <c r="Q10" s="33" t="s">
        <v>128</v>
      </c>
      <c r="R10" s="29"/>
      <c r="S10" s="29"/>
      <c r="T10" s="29"/>
      <c r="U10" s="29"/>
      <c r="V10" s="33" t="s">
        <v>103</v>
      </c>
    </row>
    <row r="11" spans="1:23" s="65" customFormat="1" ht="48" x14ac:dyDescent="0.2">
      <c r="A11" s="28">
        <v>4</v>
      </c>
      <c r="B11" s="44" t="s">
        <v>473</v>
      </c>
      <c r="C11" s="59" t="s">
        <v>474</v>
      </c>
      <c r="D11" s="28">
        <v>43678</v>
      </c>
      <c r="E11" s="28">
        <v>8</v>
      </c>
      <c r="F11" s="28" t="s">
        <v>456</v>
      </c>
      <c r="G11" s="28" t="s">
        <v>52</v>
      </c>
      <c r="H11" s="31">
        <v>240604</v>
      </c>
      <c r="I11" s="31">
        <v>240968</v>
      </c>
      <c r="J11" s="30">
        <v>50000</v>
      </c>
      <c r="K11" s="30">
        <v>1500</v>
      </c>
      <c r="L11" s="30">
        <v>31500</v>
      </c>
      <c r="M11" s="30">
        <v>0</v>
      </c>
      <c r="N11" s="30">
        <v>0</v>
      </c>
      <c r="O11" s="30">
        <v>12468.9</v>
      </c>
      <c r="P11" s="36">
        <f t="shared" si="2"/>
        <v>43968.9</v>
      </c>
      <c r="Q11" s="33">
        <v>241093</v>
      </c>
      <c r="R11" s="29"/>
      <c r="S11" s="29"/>
      <c r="T11" s="29"/>
      <c r="U11" s="29"/>
      <c r="V11" s="33" t="s">
        <v>103</v>
      </c>
    </row>
    <row r="12" spans="1:23" s="64" customFormat="1" ht="27.75" x14ac:dyDescent="0.2">
      <c r="A12" s="142" t="s">
        <v>475</v>
      </c>
      <c r="B12" s="142"/>
      <c r="C12" s="142"/>
      <c r="D12" s="142"/>
      <c r="E12" s="142"/>
      <c r="F12" s="142"/>
      <c r="G12" s="142"/>
      <c r="H12" s="142"/>
      <c r="I12" s="142"/>
      <c r="J12" s="25">
        <f t="shared" ref="J12:P12" si="3">SUM(J8:J11)</f>
        <v>200000</v>
      </c>
      <c r="K12" s="25">
        <f t="shared" si="3"/>
        <v>4500</v>
      </c>
      <c r="L12" s="25">
        <f t="shared" si="3"/>
        <v>181500</v>
      </c>
      <c r="M12" s="25">
        <f t="shared" si="3"/>
        <v>4500</v>
      </c>
      <c r="N12" s="25">
        <f t="shared" si="3"/>
        <v>0</v>
      </c>
      <c r="O12" s="25">
        <f t="shared" si="3"/>
        <v>77811.360000000001</v>
      </c>
      <c r="P12" s="25">
        <f t="shared" si="3"/>
        <v>263811.36000000004</v>
      </c>
      <c r="Q12" s="26"/>
      <c r="R12" s="35"/>
      <c r="S12" s="35"/>
      <c r="T12" s="35"/>
      <c r="U12" s="35"/>
      <c r="V12" s="26"/>
    </row>
    <row r="13" spans="1:23" s="65" customFormat="1" ht="24" x14ac:dyDescent="0.2">
      <c r="A13" s="28">
        <v>1</v>
      </c>
      <c r="B13" s="44" t="s">
        <v>476</v>
      </c>
      <c r="C13" s="59" t="s">
        <v>477</v>
      </c>
      <c r="D13" s="28">
        <v>27</v>
      </c>
      <c r="E13" s="28">
        <v>2</v>
      </c>
      <c r="F13" s="28" t="s">
        <v>464</v>
      </c>
      <c r="G13" s="28" t="s">
        <v>52</v>
      </c>
      <c r="H13" s="31">
        <v>240660</v>
      </c>
      <c r="I13" s="31">
        <v>241024</v>
      </c>
      <c r="J13" s="30">
        <v>50000</v>
      </c>
      <c r="K13" s="30">
        <v>1500</v>
      </c>
      <c r="L13" s="30">
        <v>48500</v>
      </c>
      <c r="M13" s="30">
        <v>0</v>
      </c>
      <c r="N13" s="30">
        <v>0</v>
      </c>
      <c r="O13" s="30">
        <v>18462.32</v>
      </c>
      <c r="P13" s="30">
        <f t="shared" ref="P13:P14" si="4">L13+M13+N13+O13</f>
        <v>66962.320000000007</v>
      </c>
      <c r="Q13" s="60">
        <v>22956</v>
      </c>
      <c r="R13" s="29"/>
      <c r="S13" s="29"/>
      <c r="T13" s="29"/>
      <c r="U13" s="29"/>
      <c r="V13" s="60" t="s">
        <v>103</v>
      </c>
    </row>
    <row r="14" spans="1:23" s="65" customFormat="1" ht="48" x14ac:dyDescent="0.2">
      <c r="A14" s="28">
        <v>2</v>
      </c>
      <c r="B14" s="44" t="s">
        <v>478</v>
      </c>
      <c r="C14" s="59" t="s">
        <v>479</v>
      </c>
      <c r="D14" s="28">
        <v>85</v>
      </c>
      <c r="E14" s="28">
        <v>3</v>
      </c>
      <c r="F14" s="28" t="s">
        <v>456</v>
      </c>
      <c r="G14" s="28" t="s">
        <v>52</v>
      </c>
      <c r="H14" s="31">
        <v>240711</v>
      </c>
      <c r="I14" s="31">
        <v>241075</v>
      </c>
      <c r="J14" s="30">
        <v>60000</v>
      </c>
      <c r="K14" s="30">
        <v>1800</v>
      </c>
      <c r="L14" s="30">
        <v>60000</v>
      </c>
      <c r="M14" s="30">
        <v>1800</v>
      </c>
      <c r="N14" s="30">
        <v>0</v>
      </c>
      <c r="O14" s="30">
        <v>21526.03</v>
      </c>
      <c r="P14" s="30">
        <f t="shared" si="4"/>
        <v>83326.03</v>
      </c>
      <c r="Q14" s="60" t="s">
        <v>128</v>
      </c>
      <c r="R14" s="29"/>
      <c r="S14" s="29"/>
      <c r="T14" s="29"/>
      <c r="U14" s="29"/>
      <c r="V14" s="60" t="s">
        <v>481</v>
      </c>
    </row>
    <row r="15" spans="1:23" s="64" customFormat="1" ht="27.75" x14ac:dyDescent="0.2">
      <c r="A15" s="142" t="s">
        <v>480</v>
      </c>
      <c r="B15" s="142"/>
      <c r="C15" s="142"/>
      <c r="D15" s="142"/>
      <c r="E15" s="142"/>
      <c r="F15" s="142"/>
      <c r="G15" s="142"/>
      <c r="H15" s="142"/>
      <c r="I15" s="142"/>
      <c r="J15" s="25">
        <f t="shared" ref="J15:P15" si="5">SUM(J13:J14)</f>
        <v>110000</v>
      </c>
      <c r="K15" s="25">
        <f t="shared" si="5"/>
        <v>3300</v>
      </c>
      <c r="L15" s="25">
        <f t="shared" si="5"/>
        <v>108500</v>
      </c>
      <c r="M15" s="25">
        <f t="shared" si="5"/>
        <v>1800</v>
      </c>
      <c r="N15" s="25">
        <f t="shared" si="5"/>
        <v>0</v>
      </c>
      <c r="O15" s="25">
        <f t="shared" si="5"/>
        <v>39988.35</v>
      </c>
      <c r="P15" s="25">
        <f t="shared" si="5"/>
        <v>150288.35</v>
      </c>
      <c r="Q15" s="26"/>
      <c r="R15" s="35"/>
      <c r="S15" s="35"/>
      <c r="T15" s="35"/>
      <c r="U15" s="35"/>
      <c r="V15" s="26"/>
    </row>
  </sheetData>
  <mergeCells count="20">
    <mergeCell ref="A7:I7"/>
    <mergeCell ref="A12:I12"/>
    <mergeCell ref="A15:I15"/>
    <mergeCell ref="P3:P4"/>
    <mergeCell ref="Q3:Q4"/>
    <mergeCell ref="K3:K4"/>
    <mergeCell ref="L3:N3"/>
    <mergeCell ref="O3:O4"/>
    <mergeCell ref="A3:A4"/>
    <mergeCell ref="B3:B4"/>
    <mergeCell ref="C3:C4"/>
    <mergeCell ref="D3:G3"/>
    <mergeCell ref="J3:J4"/>
    <mergeCell ref="A1:R1"/>
    <mergeCell ref="A2:R2"/>
    <mergeCell ref="V3:V4"/>
    <mergeCell ref="R3:R4"/>
    <mergeCell ref="S3:S4"/>
    <mergeCell ref="T3:T4"/>
    <mergeCell ref="U3:U4"/>
  </mergeCells>
  <pageMargins left="0" right="0" top="0" bottom="0" header="0" footer="0"/>
  <pageSetup paperSize="9" scale="58" fitToHeight="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zoomScale="70" zoomScaleNormal="70" workbookViewId="0">
      <selection sqref="A1:V11"/>
    </sheetView>
  </sheetViews>
  <sheetFormatPr defaultRowHeight="14.25" x14ac:dyDescent="0.2"/>
  <cols>
    <col min="1" max="1" width="5.75" customWidth="1"/>
    <col min="2" max="2" width="26.625" customWidth="1"/>
    <col min="3" max="3" width="20.125" customWidth="1"/>
    <col min="6" max="6" width="12.75" customWidth="1"/>
    <col min="7" max="7" width="9.875" customWidth="1"/>
    <col min="8" max="9" width="10.375" customWidth="1"/>
    <col min="10" max="10" width="15.125" customWidth="1"/>
    <col min="11" max="11" width="15.5" customWidth="1"/>
    <col min="12" max="12" width="15.125" customWidth="1"/>
    <col min="13" max="13" width="12.75" customWidth="1"/>
    <col min="14" max="14" width="12.125" customWidth="1"/>
    <col min="15" max="15" width="12.375" customWidth="1"/>
    <col min="16" max="16" width="15.75" customWidth="1"/>
    <col min="17" max="17" width="14.375" customWidth="1"/>
    <col min="18" max="21" width="0" hidden="1" customWidth="1"/>
    <col min="22" max="22" width="14.375" customWidth="1"/>
  </cols>
  <sheetData>
    <row r="1" spans="1:23" ht="24" x14ac:dyDescent="0.55000000000000004">
      <c r="A1" s="150" t="s">
        <v>243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50"/>
      <c r="T1" s="50"/>
      <c r="U1" s="50"/>
      <c r="V1" s="50"/>
      <c r="W1" s="50"/>
    </row>
    <row r="2" spans="1:23" ht="24" x14ac:dyDescent="0.55000000000000004">
      <c r="A2" s="143" t="s">
        <v>336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49"/>
      <c r="T2" s="49"/>
      <c r="U2" s="49"/>
      <c r="V2" s="49"/>
      <c r="W2" s="49"/>
    </row>
    <row r="3" spans="1:23" s="62" customFormat="1" ht="21.95" customHeight="1" x14ac:dyDescent="0.2">
      <c r="A3" s="148" t="s">
        <v>73</v>
      </c>
      <c r="B3" s="149" t="s">
        <v>74</v>
      </c>
      <c r="C3" s="148" t="s">
        <v>75</v>
      </c>
      <c r="D3" s="148" t="s">
        <v>76</v>
      </c>
      <c r="E3" s="148"/>
      <c r="F3" s="148"/>
      <c r="G3" s="148"/>
      <c r="H3" s="10" t="s">
        <v>77</v>
      </c>
      <c r="I3" s="10" t="s">
        <v>78</v>
      </c>
      <c r="J3" s="147" t="s">
        <v>79</v>
      </c>
      <c r="K3" s="147" t="s">
        <v>80</v>
      </c>
      <c r="L3" s="145" t="s">
        <v>84</v>
      </c>
      <c r="M3" s="145"/>
      <c r="N3" s="145"/>
      <c r="O3" s="147" t="s">
        <v>82</v>
      </c>
      <c r="P3" s="147" t="s">
        <v>85</v>
      </c>
      <c r="Q3" s="144" t="s">
        <v>86</v>
      </c>
      <c r="R3" s="149" t="s">
        <v>87</v>
      </c>
      <c r="S3" s="149" t="s">
        <v>88</v>
      </c>
      <c r="T3" s="149" t="s">
        <v>89</v>
      </c>
      <c r="U3" s="149" t="s">
        <v>90</v>
      </c>
      <c r="V3" s="144" t="s">
        <v>91</v>
      </c>
    </row>
    <row r="4" spans="1:23" s="62" customFormat="1" ht="21.95" customHeight="1" x14ac:dyDescent="0.2">
      <c r="A4" s="148"/>
      <c r="B4" s="149"/>
      <c r="C4" s="148"/>
      <c r="D4" s="11" t="s">
        <v>92</v>
      </c>
      <c r="E4" s="11" t="s">
        <v>93</v>
      </c>
      <c r="F4" s="11" t="s">
        <v>94</v>
      </c>
      <c r="G4" s="11" t="s">
        <v>95</v>
      </c>
      <c r="H4" s="10" t="s">
        <v>96</v>
      </c>
      <c r="I4" s="10" t="s">
        <v>97</v>
      </c>
      <c r="J4" s="147"/>
      <c r="K4" s="147"/>
      <c r="L4" s="12" t="s">
        <v>24</v>
      </c>
      <c r="M4" s="12" t="s">
        <v>38</v>
      </c>
      <c r="N4" s="12" t="s">
        <v>39</v>
      </c>
      <c r="O4" s="147"/>
      <c r="P4" s="147"/>
      <c r="Q4" s="144"/>
      <c r="R4" s="149"/>
      <c r="S4" s="149"/>
      <c r="T4" s="149"/>
      <c r="U4" s="149"/>
      <c r="V4" s="144"/>
    </row>
    <row r="5" spans="1:23" s="65" customFormat="1" ht="24" x14ac:dyDescent="0.2">
      <c r="A5" s="28">
        <v>1</v>
      </c>
      <c r="B5" s="29" t="s">
        <v>483</v>
      </c>
      <c r="C5" s="30" t="s">
        <v>484</v>
      </c>
      <c r="D5" s="28">
        <v>60</v>
      </c>
      <c r="E5" s="28">
        <v>3</v>
      </c>
      <c r="F5" s="28" t="s">
        <v>485</v>
      </c>
      <c r="G5" s="28" t="s">
        <v>48</v>
      </c>
      <c r="H5" s="31">
        <v>240239</v>
      </c>
      <c r="I5" s="31">
        <v>240604</v>
      </c>
      <c r="J5" s="30">
        <v>50000</v>
      </c>
      <c r="K5" s="30">
        <v>1500</v>
      </c>
      <c r="L5" s="30">
        <v>14290</v>
      </c>
      <c r="M5" s="30">
        <v>420</v>
      </c>
      <c r="N5" s="30">
        <v>0</v>
      </c>
      <c r="O5" s="30">
        <v>6791.53</v>
      </c>
      <c r="P5" s="30">
        <f>L5+M5+N5+O5</f>
        <v>21501.53</v>
      </c>
      <c r="Q5" s="106">
        <v>240648</v>
      </c>
      <c r="R5" s="29"/>
      <c r="S5" s="29"/>
      <c r="T5" s="29"/>
      <c r="U5" s="29"/>
      <c r="V5" s="106" t="s">
        <v>103</v>
      </c>
    </row>
    <row r="6" spans="1:23" s="64" customFormat="1" ht="27.75" x14ac:dyDescent="0.2">
      <c r="A6" s="142" t="s">
        <v>486</v>
      </c>
      <c r="B6" s="142"/>
      <c r="C6" s="142"/>
      <c r="D6" s="142"/>
      <c r="E6" s="142"/>
      <c r="F6" s="142"/>
      <c r="G6" s="142"/>
      <c r="H6" s="142"/>
      <c r="I6" s="142"/>
      <c r="J6" s="25">
        <f>J5</f>
        <v>50000</v>
      </c>
      <c r="K6" s="25">
        <f t="shared" ref="K6:P6" si="0">K5</f>
        <v>1500</v>
      </c>
      <c r="L6" s="25">
        <f t="shared" si="0"/>
        <v>14290</v>
      </c>
      <c r="M6" s="25">
        <f t="shared" si="0"/>
        <v>420</v>
      </c>
      <c r="N6" s="25">
        <f t="shared" si="0"/>
        <v>0</v>
      </c>
      <c r="O6" s="25">
        <f t="shared" si="0"/>
        <v>6791.53</v>
      </c>
      <c r="P6" s="25">
        <f t="shared" si="0"/>
        <v>21501.53</v>
      </c>
      <c r="Q6" s="26"/>
      <c r="R6" s="35"/>
      <c r="S6" s="35"/>
      <c r="T6" s="35"/>
      <c r="U6" s="35"/>
      <c r="V6" s="26"/>
    </row>
    <row r="7" spans="1:23" s="65" customFormat="1" ht="24" x14ac:dyDescent="0.2">
      <c r="A7" s="28">
        <v>1</v>
      </c>
      <c r="B7" s="29" t="s">
        <v>463</v>
      </c>
      <c r="C7" s="30" t="s">
        <v>487</v>
      </c>
      <c r="D7" s="28">
        <v>176</v>
      </c>
      <c r="E7" s="28">
        <v>7</v>
      </c>
      <c r="F7" s="28" t="s">
        <v>485</v>
      </c>
      <c r="G7" s="28" t="s">
        <v>48</v>
      </c>
      <c r="H7" s="31">
        <v>240604</v>
      </c>
      <c r="I7" s="31">
        <v>240968</v>
      </c>
      <c r="J7" s="30">
        <v>50000</v>
      </c>
      <c r="K7" s="30">
        <v>1500</v>
      </c>
      <c r="L7" s="30">
        <v>39500</v>
      </c>
      <c r="M7" s="30">
        <v>0</v>
      </c>
      <c r="N7" s="30">
        <v>0</v>
      </c>
      <c r="O7" s="30">
        <v>17874.240000000002</v>
      </c>
      <c r="P7" s="36">
        <f>L7+M7+N7+O7</f>
        <v>57374.240000000005</v>
      </c>
      <c r="Q7" s="106">
        <v>23044</v>
      </c>
      <c r="R7" s="29"/>
      <c r="S7" s="29"/>
      <c r="T7" s="29"/>
      <c r="U7" s="29"/>
      <c r="V7" s="106" t="s">
        <v>103</v>
      </c>
    </row>
    <row r="8" spans="1:23" s="65" customFormat="1" ht="24" x14ac:dyDescent="0.2">
      <c r="A8" s="28">
        <v>2</v>
      </c>
      <c r="B8" s="29" t="s">
        <v>488</v>
      </c>
      <c r="C8" s="30" t="s">
        <v>489</v>
      </c>
      <c r="D8" s="28">
        <v>281</v>
      </c>
      <c r="E8" s="28">
        <v>8</v>
      </c>
      <c r="F8" s="28" t="s">
        <v>482</v>
      </c>
      <c r="G8" s="28" t="s">
        <v>48</v>
      </c>
      <c r="H8" s="31">
        <v>240604</v>
      </c>
      <c r="I8" s="31">
        <v>240968</v>
      </c>
      <c r="J8" s="30">
        <v>50000</v>
      </c>
      <c r="K8" s="30">
        <v>1500</v>
      </c>
      <c r="L8" s="30">
        <v>41000</v>
      </c>
      <c r="M8" s="30">
        <v>0</v>
      </c>
      <c r="N8" s="30">
        <v>0</v>
      </c>
      <c r="O8" s="30">
        <v>15803.63</v>
      </c>
      <c r="P8" s="36">
        <f>L8+M8+N8+O8</f>
        <v>56803.63</v>
      </c>
      <c r="Q8" s="106">
        <v>241136</v>
      </c>
      <c r="R8" s="29"/>
      <c r="S8" s="29"/>
      <c r="T8" s="29"/>
      <c r="U8" s="29"/>
      <c r="V8" s="106" t="s">
        <v>103</v>
      </c>
    </row>
    <row r="9" spans="1:23" s="65" customFormat="1" ht="24" x14ac:dyDescent="0.2">
      <c r="A9" s="28">
        <v>3</v>
      </c>
      <c r="B9" s="29" t="s">
        <v>490</v>
      </c>
      <c r="C9" s="30" t="s">
        <v>491</v>
      </c>
      <c r="D9" s="28">
        <v>90</v>
      </c>
      <c r="E9" s="28">
        <v>7</v>
      </c>
      <c r="F9" s="28" t="s">
        <v>482</v>
      </c>
      <c r="G9" s="28" t="s">
        <v>48</v>
      </c>
      <c r="H9" s="31">
        <v>240604</v>
      </c>
      <c r="I9" s="31">
        <v>240968</v>
      </c>
      <c r="J9" s="30">
        <v>50000</v>
      </c>
      <c r="K9" s="30">
        <v>1500</v>
      </c>
      <c r="L9" s="30">
        <v>41500</v>
      </c>
      <c r="M9" s="30">
        <v>0</v>
      </c>
      <c r="N9" s="30">
        <v>0</v>
      </c>
      <c r="O9" s="30">
        <v>16572.64</v>
      </c>
      <c r="P9" s="36">
        <f>L9+M9+N9+O9</f>
        <v>58072.639999999999</v>
      </c>
      <c r="Q9" s="106">
        <v>241478</v>
      </c>
      <c r="R9" s="29"/>
      <c r="S9" s="29"/>
      <c r="T9" s="29"/>
      <c r="U9" s="29"/>
      <c r="V9" s="106" t="s">
        <v>103</v>
      </c>
    </row>
    <row r="10" spans="1:23" s="65" customFormat="1" ht="24" x14ac:dyDescent="0.2">
      <c r="A10" s="28">
        <v>4</v>
      </c>
      <c r="B10" s="29" t="s">
        <v>492</v>
      </c>
      <c r="C10" s="30" t="s">
        <v>493</v>
      </c>
      <c r="D10" s="28">
        <v>48</v>
      </c>
      <c r="E10" s="28">
        <v>7</v>
      </c>
      <c r="F10" s="28" t="s">
        <v>482</v>
      </c>
      <c r="G10" s="28" t="s">
        <v>48</v>
      </c>
      <c r="H10" s="31">
        <v>240604</v>
      </c>
      <c r="I10" s="31">
        <v>240968</v>
      </c>
      <c r="J10" s="30">
        <v>50000</v>
      </c>
      <c r="K10" s="30">
        <v>1500</v>
      </c>
      <c r="L10" s="30">
        <v>41500</v>
      </c>
      <c r="M10" s="30">
        <v>0</v>
      </c>
      <c r="N10" s="30">
        <v>0</v>
      </c>
      <c r="O10" s="30">
        <v>16572.64</v>
      </c>
      <c r="P10" s="36">
        <f>L10+M10+N10+O10</f>
        <v>58072.639999999999</v>
      </c>
      <c r="Q10" s="106">
        <v>241478</v>
      </c>
      <c r="R10" s="29"/>
      <c r="S10" s="29"/>
      <c r="T10" s="29"/>
      <c r="U10" s="29"/>
      <c r="V10" s="106" t="s">
        <v>103</v>
      </c>
    </row>
    <row r="11" spans="1:23" s="64" customFormat="1" ht="27.75" x14ac:dyDescent="0.2">
      <c r="A11" s="142" t="s">
        <v>494</v>
      </c>
      <c r="B11" s="142"/>
      <c r="C11" s="142"/>
      <c r="D11" s="142"/>
      <c r="E11" s="142"/>
      <c r="F11" s="142"/>
      <c r="G11" s="142"/>
      <c r="H11" s="142"/>
      <c r="I11" s="142"/>
      <c r="J11" s="25">
        <f>SUM(J7:J10)</f>
        <v>200000</v>
      </c>
      <c r="K11" s="25">
        <f t="shared" ref="K11:P11" si="1">SUM(K7:K10)</f>
        <v>6000</v>
      </c>
      <c r="L11" s="25">
        <f t="shared" si="1"/>
        <v>163500</v>
      </c>
      <c r="M11" s="25">
        <f t="shared" si="1"/>
        <v>0</v>
      </c>
      <c r="N11" s="25">
        <f t="shared" si="1"/>
        <v>0</v>
      </c>
      <c r="O11" s="25">
        <f t="shared" si="1"/>
        <v>66823.149999999994</v>
      </c>
      <c r="P11" s="25">
        <f t="shared" si="1"/>
        <v>230323.15000000002</v>
      </c>
      <c r="Q11" s="26"/>
      <c r="R11" s="35"/>
      <c r="S11" s="35"/>
      <c r="T11" s="35"/>
      <c r="U11" s="35"/>
      <c r="V11" s="26"/>
    </row>
  </sheetData>
  <mergeCells count="19">
    <mergeCell ref="A11:I11"/>
    <mergeCell ref="P3:P4"/>
    <mergeCell ref="Q3:Q4"/>
    <mergeCell ref="R3:R4"/>
    <mergeCell ref="S3:S4"/>
    <mergeCell ref="K3:K4"/>
    <mergeCell ref="L3:N3"/>
    <mergeCell ref="O3:O4"/>
    <mergeCell ref="A3:A4"/>
    <mergeCell ref="B3:B4"/>
    <mergeCell ref="C3:C4"/>
    <mergeCell ref="D3:G3"/>
    <mergeCell ref="J3:J4"/>
    <mergeCell ref="A1:R1"/>
    <mergeCell ref="A2:R2"/>
    <mergeCell ref="V3:V4"/>
    <mergeCell ref="A6:I6"/>
    <mergeCell ref="T3:T4"/>
    <mergeCell ref="U3:U4"/>
  </mergeCells>
  <pageMargins left="0" right="0" top="0" bottom="0" header="0" footer="0"/>
  <pageSetup paperSize="9" scale="54" fitToHeight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zoomScale="70" zoomScaleNormal="70" workbookViewId="0">
      <selection activeCell="V8" sqref="V8"/>
    </sheetView>
  </sheetViews>
  <sheetFormatPr defaultColWidth="9" defaultRowHeight="14.25" x14ac:dyDescent="0.2"/>
  <cols>
    <col min="1" max="1" width="5.375" style="94" customWidth="1"/>
    <col min="2" max="2" width="26.875" style="94" customWidth="1"/>
    <col min="3" max="3" width="23.25" style="94" customWidth="1"/>
    <col min="4" max="5" width="9" style="94"/>
    <col min="6" max="7" width="10.125" style="94" customWidth="1"/>
    <col min="8" max="9" width="11" style="94" customWidth="1"/>
    <col min="10" max="10" width="13" style="94" customWidth="1"/>
    <col min="11" max="11" width="12.125" style="94" customWidth="1"/>
    <col min="12" max="12" width="13.375" style="94" customWidth="1"/>
    <col min="13" max="14" width="11.75" style="94" customWidth="1"/>
    <col min="15" max="15" width="13.875" style="94" customWidth="1"/>
    <col min="16" max="16" width="14.5" style="94" customWidth="1"/>
    <col min="17" max="17" width="11.875" style="94" customWidth="1"/>
    <col min="18" max="21" width="0" style="94" hidden="1" customWidth="1"/>
    <col min="22" max="22" width="11.875" style="94" customWidth="1"/>
    <col min="23" max="16384" width="9" style="94"/>
  </cols>
  <sheetData>
    <row r="1" spans="1:22" s="62" customFormat="1" ht="21.95" customHeight="1" x14ac:dyDescent="0.2">
      <c r="A1" s="148" t="s">
        <v>73</v>
      </c>
      <c r="B1" s="149" t="s">
        <v>74</v>
      </c>
      <c r="C1" s="148" t="s">
        <v>75</v>
      </c>
      <c r="D1" s="148" t="s">
        <v>76</v>
      </c>
      <c r="E1" s="148"/>
      <c r="F1" s="148"/>
      <c r="G1" s="148"/>
      <c r="H1" s="10" t="s">
        <v>77</v>
      </c>
      <c r="I1" s="10" t="s">
        <v>78</v>
      </c>
      <c r="J1" s="145" t="s">
        <v>79</v>
      </c>
      <c r="K1" s="145" t="s">
        <v>80</v>
      </c>
      <c r="L1" s="145" t="s">
        <v>84</v>
      </c>
      <c r="M1" s="145"/>
      <c r="N1" s="145"/>
      <c r="O1" s="159" t="s">
        <v>82</v>
      </c>
      <c r="P1" s="147" t="s">
        <v>85</v>
      </c>
      <c r="Q1" s="155" t="s">
        <v>86</v>
      </c>
      <c r="R1" s="166" t="s">
        <v>87</v>
      </c>
      <c r="S1" s="166" t="s">
        <v>88</v>
      </c>
      <c r="T1" s="166" t="s">
        <v>89</v>
      </c>
      <c r="U1" s="149" t="s">
        <v>90</v>
      </c>
      <c r="V1" s="155" t="s">
        <v>91</v>
      </c>
    </row>
    <row r="2" spans="1:22" s="62" customFormat="1" ht="21.95" customHeight="1" x14ac:dyDescent="0.2">
      <c r="A2" s="148"/>
      <c r="B2" s="149"/>
      <c r="C2" s="148"/>
      <c r="D2" s="11" t="s">
        <v>92</v>
      </c>
      <c r="E2" s="11" t="s">
        <v>93</v>
      </c>
      <c r="F2" s="11" t="s">
        <v>94</v>
      </c>
      <c r="G2" s="11" t="s">
        <v>95</v>
      </c>
      <c r="H2" s="10" t="s">
        <v>96</v>
      </c>
      <c r="I2" s="10" t="s">
        <v>97</v>
      </c>
      <c r="J2" s="145"/>
      <c r="K2" s="145"/>
      <c r="L2" s="12" t="s">
        <v>24</v>
      </c>
      <c r="M2" s="12" t="s">
        <v>38</v>
      </c>
      <c r="N2" s="12" t="s">
        <v>39</v>
      </c>
      <c r="O2" s="160"/>
      <c r="P2" s="147"/>
      <c r="Q2" s="155"/>
      <c r="R2" s="167"/>
      <c r="S2" s="167"/>
      <c r="T2" s="167"/>
      <c r="U2" s="149"/>
      <c r="V2" s="155"/>
    </row>
    <row r="3" spans="1:22" s="63" customFormat="1" ht="24" x14ac:dyDescent="0.2">
      <c r="A3" s="13">
        <v>1</v>
      </c>
      <c r="B3" s="14" t="s">
        <v>495</v>
      </c>
      <c r="C3" s="14" t="s">
        <v>496</v>
      </c>
      <c r="D3" s="15">
        <v>48</v>
      </c>
      <c r="E3" s="15">
        <v>6</v>
      </c>
      <c r="F3" s="15" t="s">
        <v>497</v>
      </c>
      <c r="G3" s="15" t="s">
        <v>54</v>
      </c>
      <c r="H3" s="16">
        <v>239753</v>
      </c>
      <c r="I3" s="16">
        <v>240117</v>
      </c>
      <c r="J3" s="17">
        <v>50000</v>
      </c>
      <c r="K3" s="17">
        <v>1500</v>
      </c>
      <c r="L3" s="17">
        <v>0</v>
      </c>
      <c r="M3" s="17">
        <v>0</v>
      </c>
      <c r="N3" s="17">
        <v>0</v>
      </c>
      <c r="O3" s="17">
        <v>3736</v>
      </c>
      <c r="P3" s="19">
        <f>L3+M3+N3+O3</f>
        <v>3736</v>
      </c>
      <c r="Q3" s="16">
        <v>22929</v>
      </c>
      <c r="R3" s="20"/>
      <c r="S3" s="20"/>
      <c r="T3" s="20"/>
      <c r="U3" s="13"/>
      <c r="V3" s="16"/>
    </row>
    <row r="4" spans="1:22" s="63" customFormat="1" ht="24" x14ac:dyDescent="0.2">
      <c r="A4" s="13">
        <v>2</v>
      </c>
      <c r="B4" s="14" t="s">
        <v>409</v>
      </c>
      <c r="C4" s="14" t="s">
        <v>498</v>
      </c>
      <c r="D4" s="15">
        <v>30</v>
      </c>
      <c r="E4" s="15">
        <v>8</v>
      </c>
      <c r="F4" s="15" t="s">
        <v>497</v>
      </c>
      <c r="G4" s="15" t="s">
        <v>54</v>
      </c>
      <c r="H4" s="16">
        <v>239772</v>
      </c>
      <c r="I4" s="16">
        <v>240136</v>
      </c>
      <c r="J4" s="17">
        <v>50000</v>
      </c>
      <c r="K4" s="17">
        <v>1500</v>
      </c>
      <c r="L4" s="17">
        <v>18123</v>
      </c>
      <c r="M4" s="17">
        <v>0</v>
      </c>
      <c r="N4" s="17">
        <v>0</v>
      </c>
      <c r="O4" s="17">
        <v>15401.87</v>
      </c>
      <c r="P4" s="19">
        <f t="shared" ref="P4:P12" si="0">L4+M4+N4+O4</f>
        <v>33524.870000000003</v>
      </c>
      <c r="Q4" s="16">
        <v>23081</v>
      </c>
      <c r="R4" s="20"/>
      <c r="S4" s="20"/>
      <c r="T4" s="20"/>
      <c r="U4" s="13"/>
      <c r="V4" s="16"/>
    </row>
    <row r="5" spans="1:22" s="63" customFormat="1" ht="48" x14ac:dyDescent="0.2">
      <c r="A5" s="13">
        <v>3</v>
      </c>
      <c r="B5" s="14" t="s">
        <v>499</v>
      </c>
      <c r="C5" s="14" t="s">
        <v>500</v>
      </c>
      <c r="D5" s="15">
        <v>58</v>
      </c>
      <c r="E5" s="15">
        <v>7</v>
      </c>
      <c r="F5" s="15" t="s">
        <v>497</v>
      </c>
      <c r="G5" s="15" t="s">
        <v>54</v>
      </c>
      <c r="H5" s="16">
        <v>239601</v>
      </c>
      <c r="I5" s="16">
        <v>239966</v>
      </c>
      <c r="J5" s="17">
        <v>50000</v>
      </c>
      <c r="K5" s="17">
        <v>1500</v>
      </c>
      <c r="L5" s="17">
        <v>0</v>
      </c>
      <c r="M5" s="17">
        <v>0</v>
      </c>
      <c r="N5" s="17">
        <v>0</v>
      </c>
      <c r="O5" s="17">
        <v>4393</v>
      </c>
      <c r="P5" s="19">
        <f t="shared" si="0"/>
        <v>4393</v>
      </c>
      <c r="Q5" s="16">
        <v>242074</v>
      </c>
      <c r="R5" s="20"/>
      <c r="S5" s="20"/>
      <c r="T5" s="20"/>
      <c r="U5" s="13"/>
      <c r="V5" s="16"/>
    </row>
    <row r="6" spans="1:22" s="63" customFormat="1" ht="24" x14ac:dyDescent="0.2">
      <c r="A6" s="13">
        <v>4</v>
      </c>
      <c r="B6" s="14" t="s">
        <v>501</v>
      </c>
      <c r="C6" s="14" t="s">
        <v>502</v>
      </c>
      <c r="D6" s="15">
        <v>3</v>
      </c>
      <c r="E6" s="15">
        <v>2</v>
      </c>
      <c r="F6" s="15" t="s">
        <v>497</v>
      </c>
      <c r="G6" s="15" t="s">
        <v>54</v>
      </c>
      <c r="H6" s="16">
        <v>239772</v>
      </c>
      <c r="I6" s="16">
        <v>240136</v>
      </c>
      <c r="J6" s="17">
        <v>50000</v>
      </c>
      <c r="K6" s="17">
        <v>1500</v>
      </c>
      <c r="L6" s="17">
        <v>19500</v>
      </c>
      <c r="M6" s="17">
        <v>0</v>
      </c>
      <c r="N6" s="17">
        <v>0</v>
      </c>
      <c r="O6" s="17">
        <v>14951.41</v>
      </c>
      <c r="P6" s="19">
        <f t="shared" si="0"/>
        <v>34451.410000000003</v>
      </c>
      <c r="Q6" s="16">
        <v>240813</v>
      </c>
      <c r="R6" s="20"/>
      <c r="S6" s="20"/>
      <c r="T6" s="20"/>
      <c r="U6" s="13"/>
      <c r="V6" s="16"/>
    </row>
    <row r="7" spans="1:22" s="63" customFormat="1" ht="24" x14ac:dyDescent="0.2">
      <c r="A7" s="13">
        <v>5</v>
      </c>
      <c r="B7" s="14" t="s">
        <v>503</v>
      </c>
      <c r="C7" s="14" t="s">
        <v>504</v>
      </c>
      <c r="D7" s="15">
        <v>52</v>
      </c>
      <c r="E7" s="15">
        <v>6</v>
      </c>
      <c r="F7" s="15" t="s">
        <v>497</v>
      </c>
      <c r="G7" s="15" t="s">
        <v>54</v>
      </c>
      <c r="H7" s="16">
        <v>239772</v>
      </c>
      <c r="I7" s="16">
        <v>240136</v>
      </c>
      <c r="J7" s="17">
        <v>50000</v>
      </c>
      <c r="K7" s="17">
        <v>1500</v>
      </c>
      <c r="L7" s="17">
        <v>42700</v>
      </c>
      <c r="M7" s="17">
        <v>0</v>
      </c>
      <c r="N7" s="17">
        <v>0</v>
      </c>
      <c r="O7" s="17">
        <v>23331.78</v>
      </c>
      <c r="P7" s="19">
        <f t="shared" si="0"/>
        <v>66031.78</v>
      </c>
      <c r="Q7" s="16">
        <v>241066</v>
      </c>
      <c r="R7" s="20"/>
      <c r="S7" s="20"/>
      <c r="T7" s="20"/>
      <c r="U7" s="13"/>
      <c r="V7" s="16"/>
    </row>
    <row r="8" spans="1:22" s="63" customFormat="1" ht="48" x14ac:dyDescent="0.2">
      <c r="A8" s="13">
        <v>6</v>
      </c>
      <c r="B8" s="14" t="s">
        <v>505</v>
      </c>
      <c r="C8" s="14" t="s">
        <v>506</v>
      </c>
      <c r="D8" s="15">
        <v>48</v>
      </c>
      <c r="E8" s="15">
        <v>4</v>
      </c>
      <c r="F8" s="15" t="s">
        <v>497</v>
      </c>
      <c r="G8" s="15" t="s">
        <v>54</v>
      </c>
      <c r="H8" s="16">
        <v>239772</v>
      </c>
      <c r="I8" s="16">
        <v>240136</v>
      </c>
      <c r="J8" s="17">
        <v>50000</v>
      </c>
      <c r="K8" s="17">
        <v>1500</v>
      </c>
      <c r="L8" s="17">
        <v>10000</v>
      </c>
      <c r="M8" s="17">
        <v>0</v>
      </c>
      <c r="N8" s="17">
        <v>0</v>
      </c>
      <c r="O8" s="17">
        <v>11060.95</v>
      </c>
      <c r="P8" s="19">
        <f t="shared" si="0"/>
        <v>21060.95</v>
      </c>
      <c r="Q8" s="16">
        <v>240813</v>
      </c>
      <c r="R8" s="20"/>
      <c r="S8" s="20"/>
      <c r="T8" s="20"/>
      <c r="U8" s="13"/>
      <c r="V8" s="16"/>
    </row>
    <row r="9" spans="1:22" s="63" customFormat="1" ht="24" x14ac:dyDescent="0.2">
      <c r="A9" s="13">
        <v>7</v>
      </c>
      <c r="B9" s="14" t="s">
        <v>347</v>
      </c>
      <c r="C9" s="14" t="s">
        <v>507</v>
      </c>
      <c r="D9" s="15">
        <v>43466</v>
      </c>
      <c r="E9" s="15">
        <v>6</v>
      </c>
      <c r="F9" s="15" t="s">
        <v>497</v>
      </c>
      <c r="G9" s="15" t="s">
        <v>54</v>
      </c>
      <c r="H9" s="16">
        <v>239601</v>
      </c>
      <c r="I9" s="16">
        <v>239966</v>
      </c>
      <c r="J9" s="17">
        <v>50000</v>
      </c>
      <c r="K9" s="17">
        <v>1500</v>
      </c>
      <c r="L9" s="17">
        <v>28860</v>
      </c>
      <c r="M9" s="17">
        <v>0</v>
      </c>
      <c r="N9" s="17">
        <v>0</v>
      </c>
      <c r="O9" s="17">
        <v>26140.84</v>
      </c>
      <c r="P9" s="19">
        <f t="shared" si="0"/>
        <v>55000.84</v>
      </c>
      <c r="Q9" s="16">
        <v>242062</v>
      </c>
      <c r="R9" s="20"/>
      <c r="S9" s="20"/>
      <c r="T9" s="20"/>
      <c r="U9" s="13"/>
      <c r="V9" s="16"/>
    </row>
    <row r="10" spans="1:22" s="63" customFormat="1" ht="24" x14ac:dyDescent="0.2">
      <c r="A10" s="13">
        <v>8</v>
      </c>
      <c r="B10" s="14" t="s">
        <v>508</v>
      </c>
      <c r="C10" s="14" t="s">
        <v>509</v>
      </c>
      <c r="D10" s="107">
        <v>78</v>
      </c>
      <c r="E10" s="15">
        <v>9</v>
      </c>
      <c r="F10" s="15" t="s">
        <v>510</v>
      </c>
      <c r="G10" s="15" t="s">
        <v>54</v>
      </c>
      <c r="H10" s="16">
        <v>239841</v>
      </c>
      <c r="I10" s="16">
        <v>240205</v>
      </c>
      <c r="J10" s="17">
        <v>50000</v>
      </c>
      <c r="K10" s="17">
        <v>1500</v>
      </c>
      <c r="L10" s="17">
        <v>50000</v>
      </c>
      <c r="M10" s="17">
        <v>1500</v>
      </c>
      <c r="N10" s="17">
        <v>0</v>
      </c>
      <c r="O10" s="17">
        <v>26732.87</v>
      </c>
      <c r="P10" s="19">
        <f t="shared" si="0"/>
        <v>78232.87</v>
      </c>
      <c r="Q10" s="16" t="s">
        <v>128</v>
      </c>
      <c r="R10" s="20"/>
      <c r="S10" s="20"/>
      <c r="T10" s="20"/>
      <c r="U10" s="13"/>
      <c r="V10" s="16"/>
    </row>
    <row r="11" spans="1:22" s="63" customFormat="1" ht="24" x14ac:dyDescent="0.2">
      <c r="A11" s="13">
        <v>9</v>
      </c>
      <c r="B11" s="14" t="s">
        <v>511</v>
      </c>
      <c r="C11" s="14" t="s">
        <v>512</v>
      </c>
      <c r="D11" s="15">
        <v>109</v>
      </c>
      <c r="E11" s="15">
        <v>9</v>
      </c>
      <c r="F11" s="15" t="s">
        <v>510</v>
      </c>
      <c r="G11" s="15" t="s">
        <v>54</v>
      </c>
      <c r="H11" s="16">
        <v>239841</v>
      </c>
      <c r="I11" s="16">
        <v>240205</v>
      </c>
      <c r="J11" s="17">
        <v>30000</v>
      </c>
      <c r="K11" s="17">
        <v>900</v>
      </c>
      <c r="L11" s="17">
        <v>30000</v>
      </c>
      <c r="M11" s="17">
        <v>900</v>
      </c>
      <c r="N11" s="18">
        <v>0</v>
      </c>
      <c r="O11" s="108">
        <v>16039.72</v>
      </c>
      <c r="P11" s="19">
        <f t="shared" si="0"/>
        <v>46939.72</v>
      </c>
      <c r="Q11" s="16" t="s">
        <v>128</v>
      </c>
      <c r="R11" s="20"/>
      <c r="S11" s="20"/>
      <c r="T11" s="20"/>
      <c r="U11" s="13"/>
      <c r="V11" s="16"/>
    </row>
    <row r="12" spans="1:22" s="63" customFormat="1" ht="24" x14ac:dyDescent="0.2">
      <c r="A12" s="13">
        <v>10</v>
      </c>
      <c r="B12" s="14" t="s">
        <v>513</v>
      </c>
      <c r="C12" s="14" t="s">
        <v>514</v>
      </c>
      <c r="D12" s="15">
        <v>19</v>
      </c>
      <c r="E12" s="15">
        <v>1</v>
      </c>
      <c r="F12" s="15" t="s">
        <v>510</v>
      </c>
      <c r="G12" s="15" t="s">
        <v>54</v>
      </c>
      <c r="H12" s="16">
        <v>239888</v>
      </c>
      <c r="I12" s="16">
        <v>240253</v>
      </c>
      <c r="J12" s="17">
        <v>50000</v>
      </c>
      <c r="K12" s="17">
        <v>1500</v>
      </c>
      <c r="L12" s="17">
        <v>50000</v>
      </c>
      <c r="M12" s="17">
        <v>500</v>
      </c>
      <c r="N12" s="18">
        <v>0</v>
      </c>
      <c r="O12" s="108">
        <v>26239.72</v>
      </c>
      <c r="P12" s="19">
        <f t="shared" si="0"/>
        <v>76739.72</v>
      </c>
      <c r="Q12" s="16">
        <v>22993</v>
      </c>
      <c r="R12" s="20"/>
      <c r="S12" s="20"/>
      <c r="T12" s="20"/>
      <c r="U12" s="13"/>
      <c r="V12" s="16"/>
    </row>
    <row r="13" spans="1:22" s="64" customFormat="1" ht="27.75" x14ac:dyDescent="0.2">
      <c r="A13" s="151" t="s">
        <v>515</v>
      </c>
      <c r="B13" s="152"/>
      <c r="C13" s="152"/>
      <c r="D13" s="152"/>
      <c r="E13" s="152"/>
      <c r="F13" s="152"/>
      <c r="G13" s="152"/>
      <c r="H13" s="152"/>
      <c r="I13" s="153"/>
      <c r="J13" s="25">
        <f>SUM(J3:J12)</f>
        <v>480000</v>
      </c>
      <c r="K13" s="25">
        <f t="shared" ref="K13:P13" si="1">SUM(K3:K12)</f>
        <v>14400</v>
      </c>
      <c r="L13" s="25">
        <f t="shared" si="1"/>
        <v>249183</v>
      </c>
      <c r="M13" s="25">
        <f t="shared" si="1"/>
        <v>2900</v>
      </c>
      <c r="N13" s="25">
        <f t="shared" si="1"/>
        <v>0</v>
      </c>
      <c r="O13" s="25">
        <f t="shared" si="1"/>
        <v>168028.15999999997</v>
      </c>
      <c r="P13" s="25">
        <f t="shared" si="1"/>
        <v>420111.15999999992</v>
      </c>
      <c r="Q13" s="26"/>
      <c r="R13" s="27"/>
      <c r="S13" s="27"/>
      <c r="T13" s="27"/>
      <c r="U13" s="27"/>
      <c r="V13" s="26"/>
    </row>
    <row r="14" spans="1:22" s="65" customFormat="1" ht="24" x14ac:dyDescent="0.2">
      <c r="A14" s="28">
        <v>1</v>
      </c>
      <c r="B14" s="29" t="s">
        <v>516</v>
      </c>
      <c r="C14" s="30" t="s">
        <v>517</v>
      </c>
      <c r="D14" s="28">
        <v>12</v>
      </c>
      <c r="E14" s="28">
        <v>1</v>
      </c>
      <c r="F14" s="28" t="s">
        <v>497</v>
      </c>
      <c r="G14" s="28" t="s">
        <v>54</v>
      </c>
      <c r="H14" s="31">
        <v>240239</v>
      </c>
      <c r="I14" s="31">
        <v>240604</v>
      </c>
      <c r="J14" s="30">
        <v>60000</v>
      </c>
      <c r="K14" s="30">
        <v>1800</v>
      </c>
      <c r="L14" s="30">
        <v>49800</v>
      </c>
      <c r="M14" s="30">
        <v>0</v>
      </c>
      <c r="N14" s="34">
        <v>0</v>
      </c>
      <c r="O14" s="34">
        <v>27160.28</v>
      </c>
      <c r="P14" s="30">
        <f t="shared" ref="P14:P19" si="2">L14+M14+N14+O14</f>
        <v>76960.28</v>
      </c>
      <c r="Q14" s="32">
        <v>23075</v>
      </c>
      <c r="R14" s="29"/>
      <c r="S14" s="29"/>
      <c r="T14" s="29"/>
      <c r="U14" s="29"/>
      <c r="V14" s="32"/>
    </row>
    <row r="15" spans="1:22" s="65" customFormat="1" ht="24" x14ac:dyDescent="0.2">
      <c r="A15" s="28">
        <v>2</v>
      </c>
      <c r="B15" s="29" t="s">
        <v>518</v>
      </c>
      <c r="C15" s="30" t="s">
        <v>519</v>
      </c>
      <c r="D15" s="28">
        <v>94</v>
      </c>
      <c r="E15" s="28">
        <v>4</v>
      </c>
      <c r="F15" s="28" t="s">
        <v>497</v>
      </c>
      <c r="G15" s="28" t="s">
        <v>54</v>
      </c>
      <c r="H15" s="31">
        <v>240239</v>
      </c>
      <c r="I15" s="31">
        <v>240604</v>
      </c>
      <c r="J15" s="30">
        <v>50000</v>
      </c>
      <c r="K15" s="30">
        <v>1500</v>
      </c>
      <c r="L15" s="30">
        <v>27900</v>
      </c>
      <c r="M15" s="30">
        <v>0</v>
      </c>
      <c r="N15" s="34">
        <v>0</v>
      </c>
      <c r="O15" s="34">
        <v>18795.259999999998</v>
      </c>
      <c r="P15" s="30">
        <f t="shared" si="2"/>
        <v>46695.259999999995</v>
      </c>
      <c r="Q15" s="33">
        <v>22929</v>
      </c>
      <c r="R15" s="29"/>
      <c r="S15" s="29"/>
      <c r="T15" s="29"/>
      <c r="U15" s="29"/>
      <c r="V15" s="33"/>
    </row>
    <row r="16" spans="1:22" s="65" customFormat="1" ht="24" x14ac:dyDescent="0.2">
      <c r="A16" s="28">
        <v>3</v>
      </c>
      <c r="B16" s="29" t="s">
        <v>178</v>
      </c>
      <c r="C16" s="30" t="s">
        <v>520</v>
      </c>
      <c r="D16" s="28">
        <v>1</v>
      </c>
      <c r="E16" s="28">
        <v>8</v>
      </c>
      <c r="F16" s="28" t="s">
        <v>497</v>
      </c>
      <c r="G16" s="28" t="s">
        <v>54</v>
      </c>
      <c r="H16" s="31">
        <v>240239</v>
      </c>
      <c r="I16" s="31">
        <v>240604</v>
      </c>
      <c r="J16" s="30">
        <v>50000</v>
      </c>
      <c r="K16" s="30">
        <v>1500</v>
      </c>
      <c r="L16" s="30">
        <v>42000</v>
      </c>
      <c r="M16" s="30">
        <v>0</v>
      </c>
      <c r="N16" s="109">
        <v>0</v>
      </c>
      <c r="O16" s="109">
        <v>21538.98</v>
      </c>
      <c r="P16" s="30">
        <f t="shared" si="2"/>
        <v>63538.979999999996</v>
      </c>
      <c r="Q16" s="32">
        <v>23046</v>
      </c>
      <c r="R16" s="29"/>
      <c r="S16" s="29"/>
      <c r="T16" s="29"/>
      <c r="U16" s="29"/>
      <c r="V16" s="32"/>
    </row>
    <row r="17" spans="1:22" s="65" customFormat="1" ht="24" x14ac:dyDescent="0.2">
      <c r="A17" s="28">
        <v>4</v>
      </c>
      <c r="B17" s="29" t="s">
        <v>521</v>
      </c>
      <c r="C17" s="30" t="s">
        <v>522</v>
      </c>
      <c r="D17" s="28">
        <v>17</v>
      </c>
      <c r="E17" s="28">
        <v>5</v>
      </c>
      <c r="F17" s="28" t="s">
        <v>510</v>
      </c>
      <c r="G17" s="28" t="s">
        <v>54</v>
      </c>
      <c r="H17" s="31">
        <v>240239</v>
      </c>
      <c r="I17" s="31">
        <v>240604</v>
      </c>
      <c r="J17" s="30">
        <v>50000</v>
      </c>
      <c r="K17" s="30">
        <v>1500</v>
      </c>
      <c r="L17" s="30">
        <v>50000</v>
      </c>
      <c r="M17" s="30">
        <v>1500</v>
      </c>
      <c r="N17" s="30">
        <v>0</v>
      </c>
      <c r="O17" s="30">
        <v>22633.56</v>
      </c>
      <c r="P17" s="30">
        <f t="shared" si="2"/>
        <v>74133.56</v>
      </c>
      <c r="Q17" s="32" t="s">
        <v>128</v>
      </c>
      <c r="R17" s="29"/>
      <c r="S17" s="29"/>
      <c r="T17" s="29"/>
      <c r="U17" s="29"/>
      <c r="V17" s="32"/>
    </row>
    <row r="18" spans="1:22" s="65" customFormat="1" ht="24" x14ac:dyDescent="0.2">
      <c r="A18" s="28">
        <v>5</v>
      </c>
      <c r="B18" s="29" t="s">
        <v>523</v>
      </c>
      <c r="C18" s="30" t="s">
        <v>524</v>
      </c>
      <c r="D18" s="28">
        <v>63</v>
      </c>
      <c r="E18" s="28">
        <v>5</v>
      </c>
      <c r="F18" s="28" t="s">
        <v>510</v>
      </c>
      <c r="G18" s="28" t="s">
        <v>54</v>
      </c>
      <c r="H18" s="31">
        <v>240239</v>
      </c>
      <c r="I18" s="31">
        <v>240604</v>
      </c>
      <c r="J18" s="30">
        <v>50000</v>
      </c>
      <c r="K18" s="30">
        <v>1500</v>
      </c>
      <c r="L18" s="30">
        <v>39500</v>
      </c>
      <c r="M18" s="30">
        <v>0</v>
      </c>
      <c r="N18" s="30">
        <v>0</v>
      </c>
      <c r="O18" s="30">
        <v>22556.3</v>
      </c>
      <c r="P18" s="30">
        <f t="shared" si="2"/>
        <v>62056.3</v>
      </c>
      <c r="Q18" s="32">
        <v>23095</v>
      </c>
      <c r="R18" s="29"/>
      <c r="S18" s="29"/>
      <c r="T18" s="29"/>
      <c r="U18" s="29"/>
      <c r="V18" s="32"/>
    </row>
    <row r="19" spans="1:22" s="65" customFormat="1" ht="24" x14ac:dyDescent="0.2">
      <c r="A19" s="28">
        <v>6</v>
      </c>
      <c r="B19" s="29" t="s">
        <v>525</v>
      </c>
      <c r="C19" s="30" t="s">
        <v>526</v>
      </c>
      <c r="D19" s="28">
        <v>130</v>
      </c>
      <c r="E19" s="28">
        <v>5</v>
      </c>
      <c r="F19" s="28" t="s">
        <v>510</v>
      </c>
      <c r="G19" s="28" t="s">
        <v>54</v>
      </c>
      <c r="H19" s="31">
        <v>240239</v>
      </c>
      <c r="I19" s="31">
        <v>240604</v>
      </c>
      <c r="J19" s="30">
        <v>50000</v>
      </c>
      <c r="K19" s="30">
        <v>1500</v>
      </c>
      <c r="L19" s="30">
        <v>46500</v>
      </c>
      <c r="M19" s="30">
        <v>0</v>
      </c>
      <c r="N19" s="30">
        <v>0</v>
      </c>
      <c r="O19" s="30">
        <v>22403.63</v>
      </c>
      <c r="P19" s="30">
        <f t="shared" si="2"/>
        <v>68903.63</v>
      </c>
      <c r="Q19" s="33">
        <v>22951</v>
      </c>
      <c r="R19" s="29"/>
      <c r="S19" s="29"/>
      <c r="T19" s="29"/>
      <c r="U19" s="29"/>
      <c r="V19" s="33"/>
    </row>
    <row r="20" spans="1:22" s="64" customFormat="1" ht="27.75" x14ac:dyDescent="0.2">
      <c r="A20" s="142" t="s">
        <v>527</v>
      </c>
      <c r="B20" s="142"/>
      <c r="C20" s="142"/>
      <c r="D20" s="142"/>
      <c r="E20" s="142"/>
      <c r="F20" s="142"/>
      <c r="G20" s="142"/>
      <c r="H20" s="142"/>
      <c r="I20" s="142"/>
      <c r="J20" s="25">
        <f>SUM(J14:J19)</f>
        <v>310000</v>
      </c>
      <c r="K20" s="25">
        <f t="shared" ref="K20:P20" si="3">SUM(K14:K19)</f>
        <v>9300</v>
      </c>
      <c r="L20" s="25">
        <f t="shared" si="3"/>
        <v>255700</v>
      </c>
      <c r="M20" s="25">
        <f t="shared" si="3"/>
        <v>1500</v>
      </c>
      <c r="N20" s="25">
        <f t="shared" si="3"/>
        <v>0</v>
      </c>
      <c r="O20" s="25">
        <f t="shared" si="3"/>
        <v>135088.00999999998</v>
      </c>
      <c r="P20" s="25">
        <f t="shared" si="3"/>
        <v>392288.01</v>
      </c>
      <c r="Q20" s="26"/>
      <c r="R20" s="35"/>
      <c r="S20" s="35"/>
      <c r="T20" s="35"/>
      <c r="U20" s="35"/>
      <c r="V20" s="26"/>
    </row>
    <row r="21" spans="1:22" s="113" customFormat="1" ht="27.75" x14ac:dyDescent="0.2">
      <c r="A21" s="142" t="s">
        <v>528</v>
      </c>
      <c r="B21" s="142"/>
      <c r="C21" s="142"/>
      <c r="D21" s="142"/>
      <c r="E21" s="142"/>
      <c r="F21" s="142"/>
      <c r="G21" s="142"/>
      <c r="H21" s="142"/>
      <c r="I21" s="142"/>
      <c r="J21" s="110"/>
      <c r="K21" s="110"/>
      <c r="L21" s="110"/>
      <c r="M21" s="110"/>
      <c r="N21" s="110"/>
      <c r="O21" s="110"/>
      <c r="P21" s="25"/>
      <c r="Q21" s="111"/>
      <c r="R21" s="112"/>
      <c r="S21" s="112"/>
      <c r="T21" s="112"/>
      <c r="U21" s="112"/>
      <c r="V21" s="111"/>
    </row>
    <row r="22" spans="1:22" s="65" customFormat="1" ht="24" x14ac:dyDescent="0.2">
      <c r="A22" s="28">
        <v>1</v>
      </c>
      <c r="B22" s="29" t="s">
        <v>529</v>
      </c>
      <c r="C22" s="30" t="s">
        <v>530</v>
      </c>
      <c r="D22" s="28">
        <v>100</v>
      </c>
      <c r="E22" s="28">
        <v>6</v>
      </c>
      <c r="F22" s="28" t="s">
        <v>510</v>
      </c>
      <c r="G22" s="28" t="s">
        <v>54</v>
      </c>
      <c r="H22" s="31">
        <v>240660</v>
      </c>
      <c r="I22" s="31">
        <v>241024</v>
      </c>
      <c r="J22" s="30">
        <v>50000</v>
      </c>
      <c r="K22" s="30">
        <v>1500</v>
      </c>
      <c r="L22" s="30">
        <v>47000</v>
      </c>
      <c r="M22" s="30">
        <v>0</v>
      </c>
      <c r="N22" s="34">
        <v>0</v>
      </c>
      <c r="O22" s="34">
        <v>17636.919999999998</v>
      </c>
      <c r="P22" s="30">
        <f>L22+M22+N22+O22</f>
        <v>64636.92</v>
      </c>
      <c r="Q22" s="33">
        <v>241718</v>
      </c>
      <c r="R22" s="29"/>
      <c r="S22" s="29"/>
      <c r="T22" s="29"/>
      <c r="U22" s="29"/>
      <c r="V22" s="33"/>
    </row>
    <row r="23" spans="1:22" s="65" customFormat="1" ht="24" x14ac:dyDescent="0.2">
      <c r="A23" s="28">
        <v>2</v>
      </c>
      <c r="B23" s="29" t="s">
        <v>529</v>
      </c>
      <c r="C23" s="30" t="s">
        <v>531</v>
      </c>
      <c r="D23" s="28">
        <v>67</v>
      </c>
      <c r="E23" s="28">
        <v>11</v>
      </c>
      <c r="F23" s="28" t="s">
        <v>510</v>
      </c>
      <c r="G23" s="28" t="s">
        <v>54</v>
      </c>
      <c r="H23" s="31">
        <v>240794</v>
      </c>
      <c r="I23" s="31">
        <v>241160</v>
      </c>
      <c r="J23" s="30">
        <v>50000</v>
      </c>
      <c r="K23" s="30">
        <v>1500</v>
      </c>
      <c r="L23" s="30">
        <v>26625</v>
      </c>
      <c r="M23" s="30">
        <v>0</v>
      </c>
      <c r="N23" s="34">
        <v>0</v>
      </c>
      <c r="O23" s="34">
        <v>14272.14</v>
      </c>
      <c r="P23" s="30">
        <f>L23+M23+N23+O23</f>
        <v>40897.14</v>
      </c>
      <c r="Q23" s="33">
        <v>23070</v>
      </c>
      <c r="R23" s="29"/>
      <c r="S23" s="29"/>
      <c r="T23" s="29"/>
      <c r="U23" s="29"/>
      <c r="V23" s="33"/>
    </row>
    <row r="24" spans="1:22" s="64" customFormat="1" ht="27.75" x14ac:dyDescent="0.2">
      <c r="A24" s="142" t="s">
        <v>532</v>
      </c>
      <c r="B24" s="142"/>
      <c r="C24" s="142"/>
      <c r="D24" s="142"/>
      <c r="E24" s="142"/>
      <c r="F24" s="142"/>
      <c r="G24" s="142"/>
      <c r="H24" s="142"/>
      <c r="I24" s="142"/>
      <c r="J24" s="25">
        <f>J22+J23</f>
        <v>100000</v>
      </c>
      <c r="K24" s="25">
        <f t="shared" ref="K24:P24" si="4">K22+K23</f>
        <v>3000</v>
      </c>
      <c r="L24" s="25">
        <f t="shared" si="4"/>
        <v>73625</v>
      </c>
      <c r="M24" s="25">
        <f t="shared" si="4"/>
        <v>0</v>
      </c>
      <c r="N24" s="25">
        <f t="shared" si="4"/>
        <v>0</v>
      </c>
      <c r="O24" s="25">
        <f t="shared" si="4"/>
        <v>31909.059999999998</v>
      </c>
      <c r="P24" s="25">
        <f t="shared" si="4"/>
        <v>105534.06</v>
      </c>
      <c r="Q24" s="26"/>
      <c r="R24" s="35"/>
      <c r="S24" s="35"/>
      <c r="T24" s="35"/>
      <c r="U24" s="35"/>
      <c r="V24" s="26"/>
    </row>
  </sheetData>
  <mergeCells count="19">
    <mergeCell ref="A20:I20"/>
    <mergeCell ref="A21:I21"/>
    <mergeCell ref="A24:I24"/>
    <mergeCell ref="P1:P2"/>
    <mergeCell ref="Q1:Q2"/>
    <mergeCell ref="K1:K2"/>
    <mergeCell ref="L1:N1"/>
    <mergeCell ref="O1:O2"/>
    <mergeCell ref="A1:A2"/>
    <mergeCell ref="B1:B2"/>
    <mergeCell ref="C1:C2"/>
    <mergeCell ref="D1:G1"/>
    <mergeCell ref="J1:J2"/>
    <mergeCell ref="V1:V2"/>
    <mergeCell ref="A13:I13"/>
    <mergeCell ref="R1:R2"/>
    <mergeCell ref="S1:S2"/>
    <mergeCell ref="T1:T2"/>
    <mergeCell ref="U1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Sheet1</vt:lpstr>
      <vt:lpstr>ณ 7 เม.ย.63</vt:lpstr>
      <vt:lpstr>เมือง</vt:lpstr>
      <vt:lpstr>ท่าบ่อ</vt:lpstr>
      <vt:lpstr>โพนพิสัย</vt:lpstr>
      <vt:lpstr>ศรีเชียงใหม่</vt:lpstr>
      <vt:lpstr>สังคม</vt:lpstr>
      <vt:lpstr>สระใคร</vt:lpstr>
      <vt:lpstr>เฝ้าไร่</vt:lpstr>
      <vt:lpstr>รัตนวาปี</vt:lpstr>
      <vt:lpstr>Sheet9</vt:lpstr>
      <vt:lpstr>เมือง!Print_Titles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TWDF-CDD</dc:creator>
  <cp:lastModifiedBy>TWDF-CDD</cp:lastModifiedBy>
  <cp:lastPrinted>2020-04-08T03:23:00Z</cp:lastPrinted>
  <dcterms:created xsi:type="dcterms:W3CDTF">2020-04-03T07:40:43Z</dcterms:created>
  <dcterms:modified xsi:type="dcterms:W3CDTF">2020-04-08T07:58:43Z</dcterms:modified>
</cp:coreProperties>
</file>